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18075" windowHeight="11730" activeTab="1"/>
  </bookViews>
  <sheets>
    <sheet name="Paymanagir" sheetId="1" r:id="rId1"/>
    <sheet name="Hayt texbn." sheetId="2" r:id="rId2"/>
    <sheet name="Gnm.Jam" sheetId="3" r:id="rId3"/>
    <sheet name="Vchr.Jam" sheetId="4" r:id="rId4"/>
    <sheet name="Handz" sheetId="5" r:id="rId5"/>
  </sheets>
  <externalReferences>
    <externalReference r:id="rId6"/>
  </externalReferences>
  <definedNames>
    <definedName name="OLE_LINK1" localSheetId="1">'Hayt texbn.'!#REF!</definedName>
  </definedNames>
  <calcPr calcId="144525"/>
</workbook>
</file>

<file path=xl/calcChain.xml><?xml version="1.0" encoding="utf-8"?>
<calcChain xmlns="http://schemas.openxmlformats.org/spreadsheetml/2006/main">
  <c r="A17" i="5" l="1"/>
  <c r="D15" i="5"/>
  <c r="F11" i="5"/>
  <c r="F10" i="5"/>
  <c r="F9" i="5"/>
  <c r="F8" i="5"/>
  <c r="F7" i="5"/>
  <c r="F6" i="5"/>
  <c r="I2" i="5"/>
  <c r="C24" i="4"/>
  <c r="C23" i="4"/>
  <c r="C22" i="4"/>
  <c r="C21" i="4"/>
  <c r="C20" i="4"/>
  <c r="C19" i="4"/>
  <c r="C18" i="4"/>
  <c r="C17" i="4"/>
  <c r="A14" i="4"/>
  <c r="A13" i="4"/>
  <c r="A12" i="4"/>
  <c r="A11" i="4"/>
  <c r="A10" i="4"/>
  <c r="A5" i="4"/>
  <c r="D2" i="4"/>
  <c r="F28" i="3"/>
  <c r="F27" i="3"/>
  <c r="F26" i="3"/>
  <c r="F25" i="3"/>
  <c r="F24" i="3"/>
  <c r="F23" i="3"/>
  <c r="F22" i="3"/>
  <c r="F21" i="3"/>
  <c r="N16" i="3"/>
  <c r="M16" i="3"/>
  <c r="B16" i="3"/>
  <c r="B14" i="4" s="1"/>
  <c r="N15" i="3"/>
  <c r="M15" i="3"/>
  <c r="B15" i="3"/>
  <c r="B13" i="4" s="1"/>
  <c r="N14" i="3"/>
  <c r="M14" i="3"/>
  <c r="B14" i="3"/>
  <c r="B12" i="4" s="1"/>
  <c r="N13" i="3"/>
  <c r="M13" i="3"/>
  <c r="B13" i="3"/>
  <c r="B11" i="4" s="1"/>
  <c r="N12" i="3"/>
  <c r="M12" i="3"/>
  <c r="B12" i="3"/>
  <c r="B10" i="4" s="1"/>
  <c r="A5" i="3"/>
  <c r="N2" i="3"/>
  <c r="C24" i="2"/>
  <c r="C23" i="2"/>
  <c r="C22" i="2"/>
  <c r="C21" i="2"/>
  <c r="C20" i="2"/>
  <c r="C19" i="2"/>
  <c r="C18" i="2"/>
  <c r="C17" i="2"/>
  <c r="A15" i="2"/>
  <c r="A5" i="2"/>
  <c r="C2" i="2"/>
  <c r="C145" i="1"/>
  <c r="C144" i="1"/>
  <c r="C143" i="1"/>
  <c r="C142" i="1"/>
  <c r="C141" i="1"/>
  <c r="C140" i="1"/>
  <c r="C139" i="1"/>
  <c r="C138" i="1"/>
  <c r="A131" i="1"/>
  <c r="A99" i="1"/>
  <c r="A87" i="1"/>
  <c r="A83" i="1"/>
  <c r="A80" i="1"/>
  <c r="A79" i="1"/>
  <c r="A76" i="1"/>
  <c r="A73" i="1"/>
  <c r="A44" i="1"/>
  <c r="A21" i="1"/>
  <c r="A16" i="1"/>
  <c r="A13" i="1"/>
  <c r="C11" i="1"/>
  <c r="A7" i="1"/>
  <c r="D14" i="5" s="1"/>
  <c r="D16" i="5" l="1"/>
  <c r="I3" i="5"/>
  <c r="D3" i="4"/>
  <c r="N3" i="3"/>
  <c r="C3" i="2"/>
  <c r="A9" i="1"/>
  <c r="C2" i="1"/>
</calcChain>
</file>

<file path=xl/comments1.xml><?xml version="1.0" encoding="utf-8"?>
<comments xmlns="http://schemas.openxmlformats.org/spreadsheetml/2006/main">
  <authors>
    <author>Author</author>
  </authors>
  <commentList>
    <comment ref="B18" author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<sst xmlns="http://schemas.openxmlformats.org/spreadsheetml/2006/main" count="243" uniqueCount="170">
  <si>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</si>
  <si>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</si>
  <si>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</si>
  <si>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</si>
  <si>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</si>
  <si>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</si>
  <si>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</si>
  <si>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</si>
  <si>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</si>
  <si>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</si>
  <si>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</si>
  <si>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</si>
  <si>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</si>
  <si>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</si>
  <si>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</si>
  <si>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</si>
  <si>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</si>
  <si>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</si>
  <si>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</si>
  <si>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</si>
  <si>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</si>
  <si>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</si>
  <si>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</si>
  <si>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</si>
  <si>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</si>
  <si>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</si>
  <si>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</si>
  <si>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</si>
  <si>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</si>
  <si>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</si>
  <si>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</si>
  <si>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</si>
  <si>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</si>
  <si>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</si>
  <si>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</si>
  <si>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</si>
  <si>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</si>
  <si>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</si>
  <si>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</si>
  <si>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</si>
  <si>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</si>
  <si>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</si>
  <si>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</si>
  <si>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</si>
  <si>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</si>
  <si>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</si>
  <si>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</si>
  <si>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</si>
  <si>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</si>
  <si>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</si>
  <si>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</si>
  <si>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</si>
  <si>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</si>
  <si>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</si>
  <si>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</si>
  <si>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</si>
  <si>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</si>
  <si>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</si>
  <si>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</si>
  <si>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</si>
  <si>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</si>
  <si>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</si>
  <si>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</si>
  <si>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</si>
  <si>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</si>
  <si>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</si>
  <si>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</si>
  <si>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</si>
  <si>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</si>
  <si>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</si>
  <si>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</si>
  <si>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</si>
  <si>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</si>
  <si>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</si>
  <si>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</si>
  <si>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</si>
  <si>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</si>
  <si>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</si>
  <si>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</si>
  <si>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</si>
  <si>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</si>
  <si>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</si>
  <si>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</si>
  <si>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</si>
  <si>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</si>
  <si>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</si>
  <si>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</si>
  <si>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</si>
  <si>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</si>
  <si>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</si>
  <si>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</si>
  <si>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</si>
  <si>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</si>
  <si>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</si>
  <si>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</si>
  <si>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</si>
  <si>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</si>
  <si>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</si>
  <si>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</si>
  <si>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</si>
  <si>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</si>
  <si>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</si>
  <si>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</si>
  <si>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</si>
  <si>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</si>
  <si>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</si>
  <si>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</si>
  <si>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</si>
  <si>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</si>
  <si>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</si>
  <si>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</si>
  <si>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</si>
  <si>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</si>
  <si>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</si>
  <si>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</si>
  <si>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</si>
  <si>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</si>
  <si>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</si>
  <si>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</si>
  <si>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Սկաներ</t>
  </si>
  <si>
    <t>A4, 2400x4800dpi, Color:48-bit internal/24-bit external, Grayscale:16-bit internal/8-bit external USB 2.0, USB power</t>
  </si>
  <si>
    <t>Օպերատիվ հիշողություն DDR2 2Gb 800 MHz</t>
  </si>
  <si>
    <t>DDR2 2Gb</t>
  </si>
  <si>
    <t>Սնուցման բլոկ 550w 20-24 pin</t>
  </si>
  <si>
    <t>550 wt</t>
  </si>
  <si>
    <t>Ներքին կոշտ սկավառակ</t>
  </si>
  <si>
    <t>1 TB տարողունակությամբ HDD, 7200 rpm</t>
  </si>
  <si>
    <t>Անձնական համակարգիչ</t>
  </si>
  <si>
    <t>Պրոցեսոր - Intel Core i3 եւ ավելի
Օպերատիվ հիշողություն - 8 Gb եւ ավելի
Տեսաքարտ 128bit - 1Gb եւ ավելի
Կոշտ սկավառակ - 1Tb եւ ավելի
Մոնիտոր widescreen - 20' եւ ավելի
HD վեբխցիկ - 720p HD եւ ավելի</t>
  </si>
  <si>
    <t>ՀԷԲ «Մետաքս» մասնաճյուղ</t>
  </si>
  <si>
    <t>Տնօրեն՝ ____________ Աշոտ Բլեյան</t>
  </si>
  <si>
    <t>ԳՆՄԱՆ ԺԱՄԱՆԱԿԱՑՈՒՅՑ</t>
  </si>
  <si>
    <t>ՀՀ դրամ</t>
  </si>
  <si>
    <t xml:space="preserve">Ապրանքի </t>
  </si>
  <si>
    <t>Նախատեսվում է գնել 2015թ.</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</si>
  <si>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</si>
  <si>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</si>
  <si>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</si>
  <si>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</si>
  <si>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</si>
  <si>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</si>
  <si>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</si>
  <si>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</si>
  <si>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</si>
  <si>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</si>
  <si>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հատ</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</si>
  <si>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</si>
  <si>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</si>
  <si>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</si>
  <si>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</si>
  <si>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</si>
  <si>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</si>
  <si>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2015թ.` ըստ ամիսների` ընդ որում</t>
  </si>
  <si>
    <t>դեկտեմբեր</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</si>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</sst>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5" x14ac:knownFonts="1">
    <font>
      <sz val="11"/>
      <color theme="1"/>
      <name val="Calibri"/>
      <family val="2"/>
      <scheme val="minor"/>
    </font>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sz val="11"/>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7">
    <xf numFmtId="0" fontId="0" fillId="0" borderId="0"/>
    <xf numFmtId="0" fontId="15" fillId="0" borderId="0"/>
    <xf numFmtId="0" fontId="19" fillId="0" borderId="0"/>
    <xf numFmtId="0" fontId="19" fillId="0" borderId="0"/>
    <xf numFmtId="0" fontId="1" fillId="0" borderId="0"/>
    <xf numFmtId="0" fontId="15" fillId="0" borderId="0"/>
    <xf numFmtId="0" fontId="15" fillId="0" borderId="0"/>
  </cellStyleXfs>
  <cellXfs count="150">
    <xf numFmtId="0" fontId="0" fillId="0" borderId="0" xfId="0"/>
    <xf numFmtId="0" fontId="0" fillId="0" borderId="0" xfId="0" applyAlignment="1">
      <alignment horizontal="left" vertical="top"/>
    </xf>
    <xf numFmtId="0" fontId="0" fillId="0" borderId="0" xfId="0" applyAlignment="1">
      <alignment horizontal="right" vertical="top"/>
    </xf>
    <xf numFmtId="164" fontId="2" fillId="0" borderId="0" xfId="0" applyNumberFormat="1" applyFont="1" applyAlignment="1">
      <alignment horizontal="right" vertical="top"/>
    </xf>
    <xf numFmtId="0" fontId="2" fillId="0" borderId="0" xfId="0" applyFont="1"/>
    <xf numFmtId="0" fontId="3" fillId="0" borderId="0" xfId="0" applyFont="1" applyAlignment="1">
      <alignment horizontal="left" vertical="top" wrapText="1"/>
    </xf>
    <xf numFmtId="0" fontId="3" fillId="0" borderId="0" xfId="0" applyFont="1" applyAlignment="1">
      <alignment vertical="top" wrapText="1"/>
    </xf>
    <xf numFmtId="0" fontId="6" fillId="0" borderId="1" xfId="0" applyFont="1" applyBorder="1" applyAlignment="1">
      <alignment horizontal="center" vertical="top" wrapText="1"/>
    </xf>
    <xf numFmtId="0" fontId="3" fillId="0" borderId="2" xfId="0" applyFont="1" applyBorder="1" applyAlignment="1">
      <alignment horizontal="left" vertical="top" wrapText="1"/>
    </xf>
    <xf numFmtId="0" fontId="7" fillId="0" borderId="2" xfId="0" applyFont="1" applyBorder="1" applyAlignment="1">
      <alignment horizontal="left" vertical="top" wrapText="1"/>
    </xf>
    <xf numFmtId="0" fontId="3" fillId="0" borderId="2" xfId="0" applyFont="1" applyBorder="1" applyAlignment="1">
      <alignment horizontal="center" vertical="top" wrapText="1"/>
    </xf>
    <xf numFmtId="0" fontId="2" fillId="0" borderId="0" xfId="0" applyFont="1" applyAlignment="1"/>
    <xf numFmtId="0" fontId="7" fillId="0" borderId="2" xfId="0" applyFont="1" applyBorder="1" applyAlignment="1">
      <alignment horizontal="center" vertical="top" wrapText="1"/>
    </xf>
    <xf numFmtId="0" fontId="3" fillId="0" borderId="3" xfId="0" applyFont="1" applyBorder="1" applyAlignment="1">
      <alignment horizontal="center" vertical="center" wrapText="1"/>
    </xf>
    <xf numFmtId="0" fontId="2" fillId="0" borderId="0" xfId="0" applyFont="1" applyAlignment="1">
      <alignment vertical="center"/>
    </xf>
    <xf numFmtId="0" fontId="6" fillId="0" borderId="0" xfId="0" applyFont="1" applyBorder="1" applyAlignment="1">
      <alignment vertical="center" wrapText="1"/>
    </xf>
    <xf numFmtId="0" fontId="2" fillId="0" borderId="0" xfId="0" applyFont="1" applyAlignment="1">
      <alignment horizontal="right" vertical="top"/>
    </xf>
    <xf numFmtId="0" fontId="6" fillId="0" borderId="0" xfId="0"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left"/>
    </xf>
    <xf numFmtId="0" fontId="2" fillId="0" borderId="0" xfId="0" applyFont="1" applyAlignment="1">
      <alignment vertical="top"/>
    </xf>
    <xf numFmtId="0" fontId="9" fillId="0" borderId="0" xfId="0" applyFont="1" applyAlignment="1">
      <alignment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Fill="1" applyBorder="1" applyAlignment="1">
      <alignment horizontal="center" vertical="center" wrapText="1"/>
    </xf>
    <xf numFmtId="49" fontId="2" fillId="0" borderId="6" xfId="0" applyNumberFormat="1" applyFont="1" applyFill="1" applyBorder="1" applyAlignment="1">
      <alignment vertical="center" wrapText="1"/>
    </xf>
    <xf numFmtId="0" fontId="2" fillId="0" borderId="6" xfId="0" applyFont="1" applyFill="1" applyBorder="1" applyAlignment="1">
      <alignment vertical="top" wrapText="1"/>
    </xf>
    <xf numFmtId="0" fontId="11" fillId="0" borderId="0" xfId="0" applyFont="1" applyFill="1" applyBorder="1" applyAlignment="1">
      <alignment vertical="center" wrapText="1"/>
    </xf>
    <xf numFmtId="0" fontId="2" fillId="0" borderId="0" xfId="0" applyFont="1" applyAlignment="1">
      <alignment horizontal="left" vertical="center" indent="5"/>
    </xf>
    <xf numFmtId="0" fontId="13" fillId="0" borderId="9" xfId="0" applyFont="1" applyBorder="1" applyAlignment="1">
      <alignment horizontal="center" vertical="center" wrapText="1"/>
    </xf>
    <xf numFmtId="0" fontId="3" fillId="0" borderId="12" xfId="0" applyFont="1" applyBorder="1" applyAlignment="1">
      <alignment horizontal="left" vertical="center" wrapText="1" indent="3"/>
    </xf>
    <xf numFmtId="0" fontId="12"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0" xfId="0" applyFont="1" applyFill="1"/>
    <xf numFmtId="0" fontId="16" fillId="0" borderId="0" xfId="1" applyFont="1" applyFill="1" applyBorder="1" applyAlignment="1">
      <alignment horizontal="center" vertical="center"/>
    </xf>
    <xf numFmtId="0"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17" fillId="0" borderId="14" xfId="0" applyFont="1" applyBorder="1" applyAlignment="1">
      <alignment horizontal="center" vertical="center" wrapText="1"/>
    </xf>
    <xf numFmtId="0" fontId="18" fillId="2" borderId="15"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20" fillId="0" borderId="6" xfId="2" applyFont="1" applyFill="1" applyBorder="1" applyAlignment="1">
      <alignment horizontal="center" vertical="center" wrapText="1"/>
    </xf>
    <xf numFmtId="0" fontId="20" fillId="0" borderId="6" xfId="2" applyFont="1" applyFill="1" applyBorder="1" applyAlignment="1">
      <alignment horizontal="left" vertical="center" wrapText="1"/>
    </xf>
    <xf numFmtId="0" fontId="0" fillId="0" borderId="3" xfId="0" applyBorder="1" applyAlignment="1">
      <alignment horizontal="center" vertical="top"/>
    </xf>
    <xf numFmtId="3" fontId="7" fillId="0" borderId="6" xfId="3" applyNumberFormat="1" applyFont="1" applyFill="1" applyBorder="1" applyAlignment="1">
      <alignment horizontal="center" vertical="center" wrapText="1"/>
    </xf>
    <xf numFmtId="0" fontId="21" fillId="0" borderId="6" xfId="0" applyFont="1" applyFill="1" applyBorder="1" applyAlignment="1">
      <alignment horizontal="center" wrapText="1"/>
    </xf>
    <xf numFmtId="0" fontId="2" fillId="0" borderId="5" xfId="0" applyFont="1" applyBorder="1" applyAlignment="1">
      <alignment horizontal="center" vertical="center" wrapText="1"/>
    </xf>
    <xf numFmtId="0" fontId="20" fillId="0" borderId="4" xfId="2" applyFont="1" applyFill="1" applyBorder="1" applyAlignment="1">
      <alignment horizontal="left" vertical="center" wrapText="1"/>
    </xf>
    <xf numFmtId="3" fontId="7" fillId="0" borderId="0" xfId="3" applyNumberFormat="1" applyFont="1" applyFill="1" applyBorder="1" applyAlignment="1">
      <alignment horizontal="center" vertical="center" wrapText="1"/>
    </xf>
    <xf numFmtId="0" fontId="2" fillId="0" borderId="9" xfId="0" applyFont="1" applyBorder="1" applyAlignment="1">
      <alignment horizontal="center" vertical="center"/>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3" fillId="0" borderId="4" xfId="0" applyFont="1" applyBorder="1" applyAlignment="1">
      <alignment vertical="center" wrapText="1"/>
    </xf>
    <xf numFmtId="9" fontId="6" fillId="0" borderId="5" xfId="0" applyNumberFormat="1" applyFont="1" applyBorder="1" applyAlignment="1">
      <alignment horizontal="center" vertical="center" wrapText="1"/>
    </xf>
    <xf numFmtId="0" fontId="6" fillId="0" borderId="9" xfId="0" applyFont="1" applyBorder="1" applyAlignment="1">
      <alignment horizontal="center" vertical="top" wrapText="1"/>
    </xf>
    <xf numFmtId="0" fontId="6" fillId="0" borderId="0" xfId="0" applyFont="1" applyBorder="1" applyAlignment="1">
      <alignment vertical="top" wrapText="1"/>
    </xf>
    <xf numFmtId="0" fontId="0" fillId="0" borderId="0" xfId="0" applyBorder="1"/>
    <xf numFmtId="0" fontId="3" fillId="0" borderId="12" xfId="0" applyFont="1" applyBorder="1" applyAlignment="1">
      <alignment vertical="top" wrapText="1"/>
    </xf>
    <xf numFmtId="0" fontId="3" fillId="0" borderId="0" xfId="0" applyFont="1" applyBorder="1" applyAlignment="1">
      <alignment vertical="top" wrapText="1"/>
    </xf>
    <xf numFmtId="0" fontId="7" fillId="0" borderId="0" xfId="0" applyFont="1" applyBorder="1" applyAlignment="1">
      <alignment vertical="top" wrapText="1"/>
    </xf>
    <xf numFmtId="0" fontId="3" fillId="0" borderId="12" xfId="0" applyFont="1" applyBorder="1" applyAlignment="1">
      <alignment horizontal="center" vertical="top" wrapText="1"/>
    </xf>
    <xf numFmtId="0" fontId="3" fillId="0" borderId="15"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Alignment="1">
      <alignment vertical="center"/>
    </xf>
    <xf numFmtId="0" fontId="3" fillId="0" borderId="0" xfId="0" applyFont="1" applyBorder="1" applyAlignment="1">
      <alignment horizontal="center" vertical="center" wrapText="1"/>
    </xf>
    <xf numFmtId="0" fontId="2" fillId="0" borderId="0" xfId="0" applyFont="1" applyBorder="1" applyAlignment="1">
      <alignment horizontal="left"/>
    </xf>
    <xf numFmtId="0" fontId="3" fillId="0" borderId="0" xfId="0" applyFont="1" applyBorder="1" applyAlignment="1">
      <alignment horizontal="left" vertical="top"/>
    </xf>
    <xf numFmtId="0" fontId="2" fillId="0" borderId="0" xfId="0" applyFont="1" applyBorder="1" applyAlignment="1">
      <alignment vertical="top" wrapText="1"/>
    </xf>
    <xf numFmtId="0" fontId="2" fillId="0" borderId="0" xfId="0" applyFont="1" applyBorder="1" applyAlignment="1">
      <alignment vertical="top"/>
    </xf>
    <xf numFmtId="0" fontId="2" fillId="0" borderId="0" xfId="0" applyFont="1" applyBorder="1" applyAlignment="1">
      <alignment horizontal="left" vertical="top"/>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14" xfId="0" applyNumberFormat="1"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left" vertical="top" wrapText="1"/>
    </xf>
    <xf numFmtId="0" fontId="12" fillId="0" borderId="10" xfId="0" applyFont="1" applyBorder="1" applyAlignment="1">
      <alignment horizontal="left" vertical="center" wrapText="1" indent="3"/>
    </xf>
    <xf numFmtId="0" fontId="12" fillId="0" borderId="11" xfId="0" applyFont="1" applyBorder="1" applyAlignment="1">
      <alignment horizontal="left" vertical="center" wrapText="1" indent="3"/>
    </xf>
    <xf numFmtId="0" fontId="8" fillId="0" borderId="0" xfId="0" applyFont="1" applyAlignment="1">
      <alignment horizontal="center" vertical="center" wrapText="1"/>
    </xf>
    <xf numFmtId="0" fontId="8" fillId="0" borderId="0" xfId="0" applyFont="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0" xfId="0" applyFont="1" applyBorder="1" applyAlignment="1">
      <alignment horizontal="right" vertical="center" wrapText="1" indent="3"/>
    </xf>
    <xf numFmtId="0" fontId="12" fillId="0" borderId="11" xfId="0" applyFont="1" applyBorder="1" applyAlignment="1">
      <alignment horizontal="right" vertical="center" wrapText="1" indent="3"/>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6" fillId="0" borderId="18" xfId="0" applyFont="1" applyBorder="1" applyAlignment="1">
      <alignment horizontal="center" vertical="top" wrapText="1"/>
    </xf>
    <xf numFmtId="0" fontId="6" fillId="0" borderId="19" xfId="0" applyFont="1" applyBorder="1" applyAlignment="1">
      <alignment horizontal="center" vertical="top" wrapText="1"/>
    </xf>
    <xf numFmtId="0" fontId="6" fillId="0" borderId="20" xfId="0" applyFont="1" applyBorder="1" applyAlignment="1">
      <alignment horizontal="center" vertical="top" wrapText="1"/>
    </xf>
    <xf numFmtId="0" fontId="14" fillId="0" borderId="0" xfId="0" applyFont="1" applyFill="1" applyAlignment="1">
      <alignment horizontal="center" vertical="center"/>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5"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5" xfId="0" applyFont="1" applyFill="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7" fillId="0" borderId="21" xfId="0" applyFont="1" applyBorder="1" applyAlignment="1">
      <alignment horizontal="left" vertical="top" wrapText="1"/>
    </xf>
    <xf numFmtId="0" fontId="7" fillId="0" borderId="0" xfId="0" applyFont="1" applyBorder="1" applyAlignment="1">
      <alignment horizontal="left" vertical="top" wrapText="1"/>
    </xf>
    <xf numFmtId="0" fontId="7" fillId="0" borderId="22" xfId="0" applyFont="1" applyBorder="1" applyAlignment="1">
      <alignment horizontal="left" vertical="top"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0" fontId="3" fillId="0" borderId="0"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2" fillId="0" borderId="1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2" xfId="0" applyFont="1" applyBorder="1" applyAlignment="1">
      <alignment horizontal="center" vertical="center" wrapText="1"/>
    </xf>
    <xf numFmtId="0" fontId="7" fillId="0" borderId="10" xfId="0" applyFont="1" applyBorder="1" applyAlignment="1">
      <alignment vertical="top" wrapText="1"/>
    </xf>
    <xf numFmtId="0" fontId="7" fillId="0" borderId="11" xfId="0" applyFont="1" applyBorder="1" applyAlignment="1">
      <alignment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left" vertical="top" wrapText="1"/>
    </xf>
    <xf numFmtId="0" fontId="2" fillId="0" borderId="0" xfId="0" applyFont="1" applyAlignment="1">
      <alignment horizontal="left" vertical="top" wrapText="1"/>
    </xf>
    <xf numFmtId="0" fontId="3" fillId="0" borderId="23" xfId="0" applyFont="1" applyBorder="1" applyAlignment="1">
      <alignment horizontal="left" vertical="top" wrapText="1"/>
    </xf>
    <xf numFmtId="0" fontId="3" fillId="0" borderId="25" xfId="0" applyFont="1" applyBorder="1" applyAlignment="1">
      <alignment horizontal="left" vertical="top" wrapText="1"/>
    </xf>
    <xf numFmtId="0" fontId="3" fillId="0" borderId="24" xfId="0" applyFont="1" applyBorder="1" applyAlignment="1">
      <alignment horizontal="left" vertical="top" wrapText="1"/>
    </xf>
    <xf numFmtId="0" fontId="7" fillId="0" borderId="23" xfId="0" applyFont="1" applyBorder="1" applyAlignment="1">
      <alignment horizontal="left" vertical="top" wrapText="1"/>
    </xf>
    <xf numFmtId="0" fontId="7" fillId="0" borderId="25" xfId="0" applyFont="1" applyBorder="1" applyAlignment="1">
      <alignment horizontal="left" vertical="top" wrapText="1"/>
    </xf>
    <xf numFmtId="0" fontId="7" fillId="0" borderId="24" xfId="0" applyFont="1" applyBorder="1" applyAlignment="1">
      <alignment horizontal="left" vertical="top" wrapText="1"/>
    </xf>
    <xf numFmtId="164" fontId="3" fillId="0" borderId="0" xfId="0" applyNumberFormat="1" applyFont="1" applyBorder="1" applyAlignment="1">
      <alignment horizontal="left" vertical="top"/>
    </xf>
    <xf numFmtId="164" fontId="2" fillId="0" borderId="0" xfId="0" applyNumberFormat="1" applyFont="1" applyBorder="1" applyAlignment="1">
      <alignment horizontal="left"/>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5" xfId="0" applyFont="1" applyBorder="1" applyAlignment="1">
      <alignment horizontal="center" vertical="center" wrapText="1"/>
    </xf>
  </cellXfs>
  <cellStyles count="7">
    <cellStyle name="Normal" xfId="0" builtinId="0"/>
    <cellStyle name="Normal 2" xfId="4"/>
    <cellStyle name="Normal 3" xfId="5"/>
    <cellStyle name="Normal_ANVANAC" xfId="3"/>
    <cellStyle name="Normal_Gamanak" xfId="1"/>
    <cellStyle name="Style 1" xfId="2"/>
    <cellStyle name="Обычн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 name="Rectangle 2"/>
        <xdr:cNvSpPr>
          <a:spLocks noChangeArrowheads="1"/>
        </xdr:cNvSpPr>
      </xdr:nvSpPr>
      <xdr:spPr bwMode="auto">
        <a:xfrm>
          <a:off x="266700" y="819149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3" name="Rectangle 1"/>
        <xdr:cNvSpPr>
          <a:spLocks noChangeArrowheads="1"/>
        </xdr:cNvSpPr>
      </xdr:nvSpPr>
      <xdr:spPr bwMode="auto">
        <a:xfrm>
          <a:off x="3676650" y="818197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HH%20pastatxteri%20sharq%20hamakargchayin%20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Hram.pat.stor"/>
      <sheetName val="Tvyalneri cucak"/>
      <sheetName val="Grut.Gn.Ham"/>
      <sheetName val="Paymanagir"/>
      <sheetName val="Hayt texbn."/>
      <sheetName val="Gnm.Jam"/>
      <sheetName val="Vchr.Jam"/>
      <sheetName val="Handz"/>
      <sheetName val="Tujanq"/>
      <sheetName val="Ezrakacutyun"/>
      <sheetName val="Haytarar pata"/>
      <sheetName val="Hram gnah"/>
      <sheetName val="Ardz N1"/>
      <sheetName val="Hraver"/>
      <sheetName val="Bovandakutyun"/>
      <sheetName val="licenzia"/>
      <sheetName val="Grnc.Mat"/>
      <sheetName val="Gnh.araj"/>
      <sheetName val="Gnah tert"/>
      <sheetName val="Gnh.araj (2)"/>
      <sheetName val="Texeri gnah"/>
      <sheetName val="abc123"/>
      <sheetName val="Ardz N2"/>
      <sheetName val="Harcum"/>
      <sheetName val="Hayt.Paym"/>
      <sheetName val="Ardz N3"/>
      <sheetName val="HayHash"/>
      <sheetName val="Hashvetv"/>
      <sheetName val="Chkay"/>
      <sheetName val="Hmdz."/>
      <sheetName val="Sheet3"/>
    </sheetNames>
    <sheetDataSet>
      <sheetData sheetId="0">
        <row r="18">
          <cell r="B18" t="str">
            <v>էլեկտրականություն</v>
          </cell>
        </row>
      </sheetData>
      <sheetData sheetId="1" refreshError="1"/>
      <sheetData sheetId="2">
        <row r="5">
          <cell r="B5" t="str">
            <v>Թվային միջոցներ</v>
          </cell>
        </row>
        <row r="8">
          <cell r="B8" t="str">
            <v>ԹՎԱՅԻՆ ՄԻՋՈՑՆԵՐ</v>
          </cell>
        </row>
        <row r="11">
          <cell r="B11" t="str">
            <v>«ԳԱԿ-ՇՀԱՊՁԲ-15/8-ՄՍԿՀ-15/22»</v>
          </cell>
          <cell r="D11">
            <v>8</v>
          </cell>
        </row>
        <row r="13">
          <cell r="B13" t="str">
            <v>« » « » 2015</v>
          </cell>
          <cell r="D13" t="str">
            <v>« » « » 2015</v>
          </cell>
        </row>
        <row r="14">
          <cell r="B14" t="str">
            <v>«կազմակերպության անվանում»</v>
          </cell>
          <cell r="F14" t="str">
            <v>«կազմակերպության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v>
          </cell>
        </row>
        <row r="15">
          <cell r="F15" t="str">
            <v>«կազմակերպության անվանում»ը, այսուհետ` «Վաճառող» մյուս կողմից, կնքեցին սույն պայմանագիրը հետևյալի մասին։</v>
          </cell>
        </row>
        <row r="16">
          <cell r="B16" t="str">
            <v>«տնօրենի անուն ազգանուն»</v>
          </cell>
        </row>
        <row r="17">
          <cell r="B17" t="str">
            <v>_____________</v>
          </cell>
        </row>
        <row r="18">
          <cell r="B18" t="str">
            <v>___________________</v>
          </cell>
        </row>
        <row r="21">
          <cell r="D21" t="str">
            <v>« » « » 2015</v>
          </cell>
        </row>
        <row r="27">
          <cell r="C27" t="str">
            <v>«կազմակերպության անվանում»</v>
          </cell>
        </row>
        <row r="28">
          <cell r="C28" t="str">
            <v xml:space="preserve">Հասցե՝ </v>
          </cell>
        </row>
        <row r="29">
          <cell r="C29">
            <v>0</v>
          </cell>
        </row>
        <row r="30">
          <cell r="C30" t="str">
            <v xml:space="preserve">Հ/Հ </v>
          </cell>
        </row>
        <row r="31">
          <cell r="C31" t="str">
            <v xml:space="preserve">Հեռ.՝ </v>
          </cell>
        </row>
        <row r="32">
          <cell r="C32" t="str">
            <v xml:space="preserve">Էլ. հասցե՝ </v>
          </cell>
          <cell r="AP32" t="str">
            <v>3.1.9 Ամսեկան մեկ անգամ տալ պատվեր ցանկացած օր մինչեւ ժամը 15:00:</v>
          </cell>
        </row>
        <row r="33">
          <cell r="C33" t="str">
            <v xml:space="preserve">ՀՎՀՀ՝ </v>
          </cell>
        </row>
        <row r="34">
          <cell r="C34" t="str">
            <v>Տնօրեն՝_________ «տնօրենի անուն ազգանուն»</v>
          </cell>
        </row>
        <row r="35">
          <cell r="AM35" t="str">
            <v>3.4.12 Մատակարարումը սկսել ըստ 2.3 կետի ուղարկած պատվերի հաջորդ օրվանից հաշված 3 աշխատանքային օրվա ընթացքում:</v>
          </cell>
          <cell r="AP35" t="str">
            <v>3.4.12 Մատակարարումը իրականացնել ըստ 2.3 կետի ուղարկած պատվերի՝ մինչեւ հաջորդ օրվա ժամը 10:00, բացառությամբ Հացի, որը մատակարարվում է յուրաքանչյուր աշխատանքային օր, մինչեւ ժամը 8:00, նախորդող օրը տրված պատվերի հիման վրա:
3.4.13 Մատակարարել ըստ 3.1.6 կետի տրված պատվերով նախատեսված Ապրանքը պատվերի հաջորդ աշխատանքային օրը՝ մինչեւ 12:00:</v>
          </cell>
        </row>
        <row r="39">
          <cell r="D39" t="str">
            <v>« » « » 2015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47"/>
  <sheetViews>
    <sheetView view="pageLayout" zoomScaleNormal="100" workbookViewId="0">
      <selection activeCell="C11" sqref="C11"/>
    </sheetView>
  </sheetViews>
  <sheetFormatPr defaultRowHeight="15" x14ac:dyDescent="0.25"/>
  <cols>
    <col min="1" max="1" width="34.85546875" style="1" customWidth="1"/>
    <col min="2" max="2" width="21.85546875" style="1" customWidth="1"/>
    <col min="3" max="3" width="33.28515625" style="1" customWidth="1"/>
    <col min="4" max="16384" width="9.140625" style="1"/>
  </cols>
  <sheetData>
    <row r="1" spans="1:3" x14ac:dyDescent="0.25">
      <c r="C1" s="2" t="s">
        <v>0</v>
      </c>
    </row>
    <row r="2" spans="1:3" x14ac:dyDescent="0.25">
      <c r="C2" s="2" t="str">
        <f>+CONCATENATE('[1]Tvyalneri cucak'!B11," ծածկագրով")</f>
        <v>«ԳԱԿ-ՇՀԱՊՁԲ-15/8-ՄՍԿՀ-15/22» ծածկագրով</v>
      </c>
    </row>
    <row r="3" spans="1:3" x14ac:dyDescent="0.25">
      <c r="C3" s="2" t="s">
        <v>1</v>
      </c>
    </row>
    <row r="6" spans="1:3" x14ac:dyDescent="0.25">
      <c r="A6" s="74" t="s">
        <v>2</v>
      </c>
      <c r="B6" s="74"/>
      <c r="C6" s="74"/>
    </row>
    <row r="7" spans="1:3" ht="15.75" customHeight="1" x14ac:dyDescent="0.25">
      <c r="A7" s="74" t="str">
        <f>+CONCATENATE('[1]Tvyalneri cucak'!B8,"Ի ՄԱՏԱԿԱՐԱՐՄԱՆ")</f>
        <v>ԹՎԱՅԻՆ ՄԻՋՈՑՆԵՐԻ ՄԱՏԱԿԱՐԱՐՄԱՆ</v>
      </c>
      <c r="B7" s="74"/>
      <c r="C7" s="74"/>
    </row>
    <row r="8" spans="1:3" x14ac:dyDescent="0.25">
      <c r="A8" s="74" t="s">
        <v>3</v>
      </c>
      <c r="B8" s="74"/>
      <c r="C8" s="74"/>
    </row>
    <row r="9" spans="1:3" x14ac:dyDescent="0.25">
      <c r="A9" s="74" t="str">
        <f>+CONCATENATE("N ",'[1]Tvyalneri cucak'!B11)</f>
        <v>N «ԳԱԿ-ՇՀԱՊՁԲ-15/8-ՄՍԿՀ-15/22»</v>
      </c>
      <c r="B9" s="74"/>
      <c r="C9" s="74"/>
    </row>
    <row r="11" spans="1:3" x14ac:dyDescent="0.25">
      <c r="A11" s="1" t="s">
        <v>4</v>
      </c>
      <c r="C11" s="3" t="str">
        <f>+'[1]Tvyalneri cucak'!B13</f>
        <v>« » « » 2015</v>
      </c>
    </row>
    <row r="13" spans="1:3" ht="78" customHeight="1" x14ac:dyDescent="0.25">
      <c r="A13" s="73" t="str">
        <f>"             ՀՀ ԿԳՆ «Երեւանի «Մխիթար Սեբաստացի» կրթահամալիր» ՊՈԱԿ-ը, ի դեմս տնօրեն Աշոտ Բլեյանի, որը գործում է   կանոնադրության հիման վրա, այսուհետ` «Գնորդ», մի կողմից,  և "&amp;IF(LEFT('[1]Tvyalneri cucak'!B14,3)="Ա/Ձ",'[1]Tvyalneri cucak'!F15,'[1]Tvyalneri cucak'!F14)</f>
        <v xml:space="preserve">             ՀՀ ԿԳՆ «Երեւանի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v>
      </c>
      <c r="B13" s="73"/>
      <c r="C13" s="73"/>
    </row>
    <row r="15" spans="1:3" x14ac:dyDescent="0.25">
      <c r="A15" s="1" t="s">
        <v>5</v>
      </c>
    </row>
    <row r="16" spans="1:3" ht="77.25" customHeight="1" x14ac:dyDescent="0.25">
      <c r="A16" s="73" t="str">
        <f>CONCATENATE("1.1.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",'[1]Tvyalneri cucak'!B5," /այսուհետ` Ապրանք/, իսկ Գնորդը պարտավորվում է ընդունել այդ Ապրանքը և վճարել դրա համար /հավելված N 3/։")</f>
        <v>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Թվային միջոցներ /այսուհետ` Ապրանք/, իսկ Գնորդը պարտավորվում է ընդունել այդ Ապրանքը և վճարել դրա համար /հավելված N 3/։</v>
      </c>
      <c r="B16" s="73"/>
      <c r="C16" s="73"/>
    </row>
    <row r="18" spans="1:12" x14ac:dyDescent="0.25">
      <c r="A18" s="1" t="s">
        <v>6</v>
      </c>
    </row>
    <row r="19" spans="1:12" ht="31.5" customHeight="1" x14ac:dyDescent="0.25">
      <c r="A19" s="73" t="s">
        <v>7</v>
      </c>
      <c r="B19" s="73"/>
      <c r="C19" s="73"/>
    </row>
    <row r="20" spans="1:12" ht="47.25" customHeight="1" x14ac:dyDescent="0.25">
      <c r="A20" s="73" t="s">
        <v>8</v>
      </c>
      <c r="B20" s="73"/>
      <c r="C20" s="73"/>
    </row>
    <row r="21" spans="1:12" s="4" customFormat="1" ht="30" customHeight="1" x14ac:dyDescent="0.25">
      <c r="A21" s="73" t="str">
        <f>+IF('[1]Tvyalneri cucak'!D11=2,"2.3 Գնորդը պատվերները ուղարկվում է էլեկտրոնային եղանակով։","2.3 Գնորդը պատվերները ուղարկվում է էլեկտրոնային եղանակով gnumner@mskh.am էլեկտրոնային հասցեից։" )</f>
        <v>2.3 Գնորդը պատվերները ուղարկվում է էլեկտրոնային եղանակով gnumner@mskh.am էլեկտրոնային հասցեից։</v>
      </c>
      <c r="B21" s="73"/>
      <c r="C21" s="73"/>
      <c r="J21" s="5"/>
      <c r="K21" s="6"/>
      <c r="L21" s="6"/>
    </row>
    <row r="23" spans="1:12" x14ac:dyDescent="0.25">
      <c r="A23" s="1" t="s">
        <v>9</v>
      </c>
    </row>
    <row r="24" spans="1:12" x14ac:dyDescent="0.25">
      <c r="A24" s="1" t="s">
        <v>10</v>
      </c>
    </row>
    <row r="25" spans="1:12" ht="30.75" customHeight="1" x14ac:dyDescent="0.25">
      <c r="A25" s="73" t="s">
        <v>11</v>
      </c>
      <c r="B25" s="73"/>
      <c r="C25" s="73"/>
    </row>
    <row r="26" spans="1:12" ht="30" customHeight="1" x14ac:dyDescent="0.25">
      <c r="A26" s="73" t="s">
        <v>12</v>
      </c>
      <c r="B26" s="73"/>
      <c r="C26" s="73"/>
    </row>
    <row r="27" spans="1:12" x14ac:dyDescent="0.25">
      <c r="A27" s="73" t="s">
        <v>13</v>
      </c>
      <c r="B27" s="73"/>
      <c r="C27" s="73"/>
    </row>
    <row r="28" spans="1:12" ht="46.5" customHeight="1" x14ac:dyDescent="0.25">
      <c r="A28" s="73" t="s">
        <v>14</v>
      </c>
      <c r="B28" s="73"/>
      <c r="C28" s="73"/>
    </row>
    <row r="29" spans="1:12" ht="30" customHeight="1" x14ac:dyDescent="0.25">
      <c r="A29" s="73" t="s">
        <v>15</v>
      </c>
      <c r="B29" s="73"/>
      <c r="C29" s="73"/>
    </row>
    <row r="30" spans="1:12" x14ac:dyDescent="0.25">
      <c r="A30" s="73" t="s">
        <v>16</v>
      </c>
      <c r="B30" s="73"/>
      <c r="C30" s="73"/>
    </row>
    <row r="31" spans="1:12" x14ac:dyDescent="0.25">
      <c r="A31" s="73" t="s">
        <v>17</v>
      </c>
      <c r="B31" s="73"/>
      <c r="C31" s="73"/>
    </row>
    <row r="32" spans="1:12" ht="45.75" customHeight="1" x14ac:dyDescent="0.25">
      <c r="A32" s="73" t="s">
        <v>18</v>
      </c>
      <c r="B32" s="73"/>
      <c r="C32" s="73"/>
    </row>
    <row r="33" spans="1:3" x14ac:dyDescent="0.25">
      <c r="A33" s="73" t="s">
        <v>19</v>
      </c>
      <c r="B33" s="73"/>
      <c r="C33" s="73"/>
    </row>
    <row r="34" spans="1:3" ht="31.5" customHeight="1" x14ac:dyDescent="0.25">
      <c r="A34" s="73" t="s">
        <v>20</v>
      </c>
      <c r="B34" s="73"/>
      <c r="C34" s="73"/>
    </row>
    <row r="35" spans="1:3" ht="30.75" customHeight="1" x14ac:dyDescent="0.25">
      <c r="A35" s="73" t="s">
        <v>21</v>
      </c>
      <c r="B35" s="73"/>
      <c r="C35" s="73"/>
    </row>
    <row r="36" spans="1:3" ht="30" customHeight="1" x14ac:dyDescent="0.25">
      <c r="A36" s="73" t="s">
        <v>22</v>
      </c>
      <c r="B36" s="73"/>
      <c r="C36" s="73"/>
    </row>
    <row r="37" spans="1:3" ht="45.75" customHeight="1" x14ac:dyDescent="0.25">
      <c r="A37" s="73" t="s">
        <v>23</v>
      </c>
      <c r="B37" s="73"/>
      <c r="C37" s="73"/>
    </row>
    <row r="38" spans="1:3" ht="91.5" customHeight="1" x14ac:dyDescent="0.25">
      <c r="A38" s="73" t="s">
        <v>24</v>
      </c>
      <c r="B38" s="73"/>
      <c r="C38" s="73"/>
    </row>
    <row r="39" spans="1:3" ht="31.5" customHeight="1" x14ac:dyDescent="0.25">
      <c r="A39" s="73" t="s">
        <v>25</v>
      </c>
      <c r="B39" s="73"/>
      <c r="C39" s="73"/>
    </row>
    <row r="40" spans="1:3" x14ac:dyDescent="0.25">
      <c r="A40" s="73" t="s">
        <v>26</v>
      </c>
      <c r="B40" s="73"/>
      <c r="C40" s="73"/>
    </row>
    <row r="41" spans="1:3" ht="30.75" customHeight="1" x14ac:dyDescent="0.25">
      <c r="A41" s="73" t="s">
        <v>27</v>
      </c>
      <c r="B41" s="73"/>
      <c r="C41" s="73"/>
    </row>
    <row r="42" spans="1:3" x14ac:dyDescent="0.25">
      <c r="A42" s="73" t="s">
        <v>28</v>
      </c>
      <c r="B42" s="73"/>
      <c r="C42" s="73"/>
    </row>
    <row r="43" spans="1:3" x14ac:dyDescent="0.25">
      <c r="A43" s="73" t="s">
        <v>29</v>
      </c>
      <c r="B43" s="73"/>
      <c r="C43" s="73"/>
    </row>
    <row r="44" spans="1:3" x14ac:dyDescent="0.25">
      <c r="A44" s="73" t="str">
        <f>+IF('[1]Tvyalneri cucak'!D11=2,'[1]Tvyalneri cucak'!AP32,"")</f>
        <v/>
      </c>
      <c r="B44" s="73"/>
      <c r="C44" s="73"/>
    </row>
    <row r="46" spans="1:3" x14ac:dyDescent="0.25">
      <c r="A46" s="1" t="s">
        <v>30</v>
      </c>
    </row>
    <row r="47" spans="1:3" ht="30" customHeight="1" x14ac:dyDescent="0.25">
      <c r="A47" s="73" t="s">
        <v>31</v>
      </c>
      <c r="B47" s="73"/>
      <c r="C47" s="73"/>
    </row>
    <row r="48" spans="1:3" ht="46.5" customHeight="1" x14ac:dyDescent="0.25">
      <c r="A48" s="73" t="s">
        <v>32</v>
      </c>
      <c r="B48" s="73"/>
      <c r="C48" s="73"/>
    </row>
    <row r="49" spans="1:3" ht="46.5" customHeight="1" x14ac:dyDescent="0.25">
      <c r="A49" s="73" t="s">
        <v>33</v>
      </c>
      <c r="B49" s="73"/>
      <c r="C49" s="73"/>
    </row>
    <row r="50" spans="1:3" ht="63.75" customHeight="1" x14ac:dyDescent="0.25">
      <c r="A50" s="73" t="s">
        <v>34</v>
      </c>
      <c r="B50" s="73"/>
      <c r="C50" s="73"/>
    </row>
    <row r="51" spans="1:3" ht="30.75" customHeight="1" x14ac:dyDescent="0.25">
      <c r="A51" s="73" t="s">
        <v>35</v>
      </c>
      <c r="B51" s="73"/>
      <c r="C51" s="73"/>
    </row>
    <row r="53" spans="1:3" x14ac:dyDescent="0.25">
      <c r="A53" s="1" t="s">
        <v>36</v>
      </c>
    </row>
    <row r="54" spans="1:3" ht="30.75" customHeight="1" x14ac:dyDescent="0.25">
      <c r="A54" s="73" t="s">
        <v>37</v>
      </c>
      <c r="B54" s="73"/>
      <c r="C54" s="73"/>
    </row>
    <row r="55" spans="1:3" ht="62.25" customHeight="1" x14ac:dyDescent="0.25">
      <c r="A55" s="73" t="s">
        <v>38</v>
      </c>
      <c r="B55" s="73"/>
      <c r="C55" s="73"/>
    </row>
    <row r="56" spans="1:3" ht="32.25" customHeight="1" x14ac:dyDescent="0.25">
      <c r="A56" s="73" t="s">
        <v>39</v>
      </c>
      <c r="B56" s="73"/>
      <c r="C56" s="73"/>
    </row>
    <row r="57" spans="1:3" ht="31.5" customHeight="1" x14ac:dyDescent="0.25">
      <c r="A57" s="73" t="s">
        <v>40</v>
      </c>
      <c r="B57" s="73"/>
      <c r="C57" s="73"/>
    </row>
    <row r="58" spans="1:3" ht="30.75" customHeight="1" x14ac:dyDescent="0.25">
      <c r="A58" s="73" t="s">
        <v>41</v>
      </c>
      <c r="B58" s="73"/>
      <c r="C58" s="73"/>
    </row>
    <row r="59" spans="1:3" ht="17.25" customHeight="1" x14ac:dyDescent="0.25">
      <c r="A59" s="73" t="s">
        <v>42</v>
      </c>
      <c r="B59" s="73"/>
      <c r="C59" s="73"/>
    </row>
    <row r="61" spans="1:3" x14ac:dyDescent="0.25">
      <c r="A61" s="1" t="s">
        <v>43</v>
      </c>
    </row>
    <row r="62" spans="1:3" ht="16.5" customHeight="1" x14ac:dyDescent="0.25">
      <c r="A62" s="73" t="s">
        <v>44</v>
      </c>
      <c r="B62" s="73"/>
      <c r="C62" s="73"/>
    </row>
    <row r="63" spans="1:3" ht="32.25" customHeight="1" x14ac:dyDescent="0.25">
      <c r="A63" s="73" t="s">
        <v>45</v>
      </c>
      <c r="B63" s="73"/>
      <c r="C63" s="73"/>
    </row>
    <row r="64" spans="1:3" ht="30.75" customHeight="1" x14ac:dyDescent="0.25">
      <c r="A64" s="73" t="s">
        <v>46</v>
      </c>
      <c r="B64" s="73"/>
      <c r="C64" s="73"/>
    </row>
    <row r="65" spans="1:3" ht="15.75" customHeight="1" x14ac:dyDescent="0.25">
      <c r="A65" s="73" t="s">
        <v>47</v>
      </c>
      <c r="B65" s="73"/>
      <c r="C65" s="73"/>
    </row>
    <row r="66" spans="1:3" ht="45.75" customHeight="1" x14ac:dyDescent="0.25">
      <c r="A66" s="73" t="s">
        <v>48</v>
      </c>
      <c r="B66" s="73"/>
      <c r="C66" s="73"/>
    </row>
    <row r="67" spans="1:3" ht="30.75" customHeight="1" x14ac:dyDescent="0.25">
      <c r="A67" s="73" t="s">
        <v>49</v>
      </c>
      <c r="B67" s="73"/>
      <c r="C67" s="73"/>
    </row>
    <row r="68" spans="1:3" ht="60.75" customHeight="1" x14ac:dyDescent="0.25">
      <c r="A68" s="73" t="s">
        <v>50</v>
      </c>
      <c r="B68" s="73"/>
      <c r="C68" s="73"/>
    </row>
    <row r="69" spans="1:3" ht="31.5" customHeight="1" x14ac:dyDescent="0.25">
      <c r="A69" s="73" t="s">
        <v>51</v>
      </c>
      <c r="B69" s="73"/>
      <c r="C69" s="73"/>
    </row>
    <row r="70" spans="1:3" ht="16.5" customHeight="1" x14ac:dyDescent="0.25">
      <c r="A70" s="73" t="s">
        <v>52</v>
      </c>
      <c r="B70" s="73"/>
      <c r="C70" s="73"/>
    </row>
    <row r="71" spans="1:3" ht="30.75" customHeight="1" x14ac:dyDescent="0.25">
      <c r="A71" s="73" t="s">
        <v>53</v>
      </c>
      <c r="B71" s="73"/>
      <c r="C71" s="73"/>
    </row>
    <row r="72" spans="1:3" ht="31.5" customHeight="1" x14ac:dyDescent="0.25">
      <c r="A72" s="73" t="s">
        <v>54</v>
      </c>
      <c r="B72" s="73"/>
      <c r="C72" s="73"/>
    </row>
    <row r="73" spans="1:3" ht="32.25" customHeight="1" x14ac:dyDescent="0.25">
      <c r="A73" s="73" t="str">
        <f>+IF('[1]Tvyalneri cucak'!D11=2,'[1]Tvyalneri cucak'!AP35,'[1]Tvyalneri cucak'!AM35)</f>
        <v>3.4.12 Մատակարարումը սկսել ըստ 2.3 կետի ուղարկած պատվերի հաջորդ օրվանից հաշված 3 աշխատանքային օրվա ընթացքում:</v>
      </c>
      <c r="B73" s="73"/>
      <c r="C73" s="73"/>
    </row>
    <row r="75" spans="1:3" x14ac:dyDescent="0.25">
      <c r="A75" s="1" t="s">
        <v>55</v>
      </c>
    </row>
    <row r="76" spans="1:3" ht="45" customHeight="1" x14ac:dyDescent="0.25">
      <c r="A76" s="73" t="str">
        <f>+CONCATENATE("4.1  Պայմանագրով Վաճառողի կողմից հանձնման ենթակա Ապրանքի ընդհանուր գինը կազմում է` ",'[1]Tvyalneri cucak'!B17," (",'[1]Tvyalneri cucak'!B18,") ՀՀ դրամ, ներառյալ ԱԱՀ-ն։" )</f>
        <v>4.1  Պայմանագրով Վաճառողի կողմից հանձնման ենթակա Ապրանքի ընդհանուր գինը կազմում է` _____________ (___________________) ՀՀ դրամ, ներառյալ ԱԱՀ-ն։</v>
      </c>
      <c r="B76" s="73"/>
      <c r="C76" s="73"/>
    </row>
    <row r="77" spans="1:3" ht="46.5" customHeight="1" x14ac:dyDescent="0.25">
      <c r="A77" s="73" t="s">
        <v>56</v>
      </c>
      <c r="B77" s="73"/>
      <c r="C77" s="73"/>
    </row>
    <row r="78" spans="1:3" ht="30.75" customHeight="1" x14ac:dyDescent="0.25">
      <c r="A78" s="73" t="s">
        <v>57</v>
      </c>
      <c r="B78" s="73"/>
      <c r="C78" s="73"/>
    </row>
    <row r="79" spans="1:3" ht="16.5" customHeight="1" x14ac:dyDescent="0.25">
      <c r="A79" s="75" t="str">
        <f>IF(+'[1]Tvyalneri cucak'!B19=0,"","ԼՐԱՑՆԵԼ ՏԱՐԱԾՔԸ ԵՒ ՓՈԽԵԼ ՀԱՋՈՐԴ ՏՈՂԻ ՀԱՄԱՐԸ")</f>
        <v/>
      </c>
      <c r="B79" s="75"/>
      <c r="C79" s="75"/>
    </row>
    <row r="80" spans="1:3" ht="6.75" customHeight="1" x14ac:dyDescent="0.25">
      <c r="A80" s="73" t="str">
        <f>IF(+'[1]Tvyalneri cucak'!B20=0,"","ԼՐԱՑՆԵԼ ՏԱՐԱԾՔԸ ԵՒ ՓՈԽԵԼ ՀԱՋՈՐԴ ՏՈՂԻ ՀԱՄԱՐԸ")</f>
        <v/>
      </c>
      <c r="B80" s="73"/>
      <c r="C80" s="73"/>
    </row>
    <row r="81" spans="1:3" ht="61.5" customHeight="1" x14ac:dyDescent="0.25">
      <c r="A81" s="73" t="s">
        <v>58</v>
      </c>
      <c r="B81" s="73"/>
      <c r="C81" s="73"/>
    </row>
    <row r="82" spans="1:3" ht="61.5" customHeight="1" x14ac:dyDescent="0.25">
      <c r="A82" s="73" t="s">
        <v>59</v>
      </c>
      <c r="B82" s="73"/>
      <c r="C82" s="73"/>
    </row>
    <row r="83" spans="1:3" ht="31.5" customHeight="1" x14ac:dyDescent="0.25">
      <c r="A83" s="73" t="str">
        <f>CONCATENATE("պայմաններով իրականացվում է այն ամսում, որում դրամական միջոցները նախատեսված են, սակայն ոչ ուշ քան ",'[1]Tvyalneri cucak'!D21,":")</f>
        <v>պայմաններով իրականացվում է այն ամսում, որում դրամական միջոցները նախատեսված են, սակայն ոչ ուշ քան « » « » 2015:</v>
      </c>
      <c r="B83" s="73"/>
      <c r="C83" s="73"/>
    </row>
    <row r="85" spans="1:3" x14ac:dyDescent="0.25">
      <c r="A85" s="1" t="s">
        <v>60</v>
      </c>
    </row>
    <row r="86" spans="1:3" ht="31.5" customHeight="1" x14ac:dyDescent="0.25">
      <c r="A86" s="73" t="s">
        <v>61</v>
      </c>
      <c r="B86" s="73"/>
      <c r="C86" s="73"/>
    </row>
    <row r="87" spans="1:3" ht="14.25" customHeight="1" x14ac:dyDescent="0.25">
      <c r="A87" s="76" t="str">
        <f>IF(+'[1]Tvyalneri cucak'!B22=0,"","ԼՐԱՑՆԵԼ ՏԱՐԱԾՔԸ ԵՒ ՓՈԽԵԼ ՀԱՋՈՐԴ ՏՈՂԻ ՀԱՄԱՐԸ")</f>
        <v/>
      </c>
      <c r="B87" s="76"/>
      <c r="C87" s="76"/>
    </row>
    <row r="88" spans="1:3" ht="6.75" customHeight="1" x14ac:dyDescent="0.25">
      <c r="A88" s="73"/>
      <c r="B88" s="73"/>
      <c r="C88" s="73"/>
    </row>
    <row r="90" spans="1:3" x14ac:dyDescent="0.25">
      <c r="A90" s="1" t="s">
        <v>62</v>
      </c>
    </row>
    <row r="91" spans="1:3" ht="30.75" customHeight="1" x14ac:dyDescent="0.25">
      <c r="A91" s="73" t="s">
        <v>63</v>
      </c>
      <c r="B91" s="73"/>
      <c r="C91" s="73"/>
    </row>
    <row r="92" spans="1:3" ht="60.75" customHeight="1" x14ac:dyDescent="0.25">
      <c r="A92" s="73" t="s">
        <v>64</v>
      </c>
      <c r="B92" s="73"/>
      <c r="C92" s="73"/>
    </row>
    <row r="93" spans="1:3" ht="62.25" customHeight="1" x14ac:dyDescent="0.25">
      <c r="A93" s="73" t="s">
        <v>65</v>
      </c>
      <c r="B93" s="73"/>
      <c r="C93" s="73"/>
    </row>
    <row r="94" spans="1:3" ht="61.5" customHeight="1" x14ac:dyDescent="0.25">
      <c r="A94" s="73" t="s">
        <v>66</v>
      </c>
      <c r="B94" s="73"/>
      <c r="C94" s="73"/>
    </row>
    <row r="95" spans="1:3" ht="31.5" customHeight="1" x14ac:dyDescent="0.25">
      <c r="A95" s="73" t="s">
        <v>67</v>
      </c>
      <c r="B95" s="73"/>
      <c r="C95" s="73"/>
    </row>
    <row r="96" spans="1:3" ht="15.75" customHeight="1" x14ac:dyDescent="0.25">
      <c r="A96" s="73" t="s">
        <v>68</v>
      </c>
      <c r="B96" s="73"/>
      <c r="C96" s="73"/>
    </row>
    <row r="97" spans="1:3" ht="45.75" customHeight="1" x14ac:dyDescent="0.25">
      <c r="A97" s="73" t="s">
        <v>69</v>
      </c>
      <c r="B97" s="73"/>
      <c r="C97" s="73"/>
    </row>
    <row r="98" spans="1:3" ht="62.25" customHeight="1" x14ac:dyDescent="0.25">
      <c r="A98" s="73" t="s">
        <v>70</v>
      </c>
      <c r="B98" s="73"/>
      <c r="C98" s="73"/>
    </row>
    <row r="99" spans="1:3" ht="15.75" customHeight="1" x14ac:dyDescent="0.25">
      <c r="A99" s="76" t="str">
        <f>IF(+'[1]Tvyalneri cucak'!B23=0,"","ԼՐԱՑՆԵԼ ՏԱՐԱԾՔԸ ԵՒ ՓՈԽԵԼ ՀԱՋՈՐԴ ՏՈՂԻ ՀԱՄԱՐԸ")</f>
        <v/>
      </c>
      <c r="B99" s="76"/>
      <c r="C99" s="76"/>
    </row>
    <row r="100" spans="1:3" x14ac:dyDescent="0.25">
      <c r="A100" s="1" t="s">
        <v>71</v>
      </c>
    </row>
    <row r="101" spans="1:3" x14ac:dyDescent="0.25">
      <c r="A101" s="1" t="s">
        <v>72</v>
      </c>
    </row>
    <row r="102" spans="1:3" ht="30.75" customHeight="1" x14ac:dyDescent="0.25">
      <c r="A102" s="73" t="s">
        <v>73</v>
      </c>
      <c r="B102" s="73"/>
      <c r="C102" s="73"/>
    </row>
    <row r="103" spans="1:3" ht="61.5" customHeight="1" x14ac:dyDescent="0.25">
      <c r="A103" s="73" t="s">
        <v>74</v>
      </c>
      <c r="B103" s="73"/>
      <c r="C103" s="73"/>
    </row>
    <row r="104" spans="1:3" ht="30.75" customHeight="1" x14ac:dyDescent="0.25">
      <c r="A104" s="73" t="s">
        <v>75</v>
      </c>
      <c r="B104" s="73"/>
      <c r="C104" s="73"/>
    </row>
    <row r="105" spans="1:3" ht="46.5" customHeight="1" x14ac:dyDescent="0.25">
      <c r="A105" s="73" t="s">
        <v>76</v>
      </c>
      <c r="B105" s="73"/>
      <c r="C105" s="73"/>
    </row>
    <row r="106" spans="1:3" ht="45.75" customHeight="1" x14ac:dyDescent="0.25">
      <c r="A106" s="73" t="s">
        <v>77</v>
      </c>
      <c r="B106" s="73"/>
      <c r="C106" s="73"/>
    </row>
    <row r="107" spans="1:3" ht="45.75" customHeight="1" x14ac:dyDescent="0.25">
      <c r="A107" s="73" t="s">
        <v>78</v>
      </c>
      <c r="B107" s="73"/>
      <c r="C107" s="73"/>
    </row>
    <row r="108" spans="1:3" ht="30.75" customHeight="1" x14ac:dyDescent="0.25">
      <c r="A108" s="73" t="s">
        <v>79</v>
      </c>
      <c r="B108" s="73"/>
      <c r="C108" s="73"/>
    </row>
    <row r="110" spans="1:3" x14ac:dyDescent="0.25">
      <c r="A110" s="1" t="s">
        <v>80</v>
      </c>
    </row>
    <row r="111" spans="1:3" ht="135.75" customHeight="1" x14ac:dyDescent="0.25">
      <c r="A111" s="73" t="s">
        <v>81</v>
      </c>
      <c r="B111" s="73"/>
      <c r="C111" s="73"/>
    </row>
    <row r="113" spans="1:3" x14ac:dyDescent="0.25">
      <c r="A113" s="1" t="s">
        <v>82</v>
      </c>
    </row>
    <row r="114" spans="1:3" ht="182.25" customHeight="1" x14ac:dyDescent="0.25">
      <c r="A114" s="73" t="s">
        <v>83</v>
      </c>
      <c r="B114" s="73"/>
      <c r="C114" s="73"/>
    </row>
    <row r="115" spans="1:3" ht="30" customHeight="1" x14ac:dyDescent="0.25">
      <c r="A115" s="73" t="s">
        <v>84</v>
      </c>
      <c r="B115" s="73"/>
      <c r="C115" s="73"/>
    </row>
    <row r="116" spans="1:3" ht="60" customHeight="1" x14ac:dyDescent="0.25">
      <c r="A116" s="73" t="s">
        <v>85</v>
      </c>
      <c r="B116" s="73"/>
      <c r="C116" s="73"/>
    </row>
    <row r="117" spans="1:3" ht="30" customHeight="1" x14ac:dyDescent="0.25">
      <c r="A117" s="73" t="s">
        <v>86</v>
      </c>
      <c r="B117" s="73"/>
      <c r="C117" s="73"/>
    </row>
    <row r="118" spans="1:3" ht="45.75" customHeight="1" x14ac:dyDescent="0.25">
      <c r="A118" s="73" t="s">
        <v>87</v>
      </c>
      <c r="B118" s="73"/>
      <c r="C118" s="73"/>
    </row>
    <row r="119" spans="1:3" ht="60.75" customHeight="1" x14ac:dyDescent="0.25">
      <c r="A119" s="73" t="s">
        <v>88</v>
      </c>
      <c r="B119" s="73"/>
      <c r="C119" s="73"/>
    </row>
    <row r="120" spans="1:3" ht="31.5" customHeight="1" x14ac:dyDescent="0.25">
      <c r="A120" s="73" t="s">
        <v>89</v>
      </c>
      <c r="B120" s="73"/>
      <c r="C120" s="73"/>
    </row>
    <row r="121" spans="1:3" ht="196.5" customHeight="1" x14ac:dyDescent="0.25">
      <c r="A121" s="73" t="s">
        <v>90</v>
      </c>
      <c r="B121" s="73"/>
      <c r="C121" s="73"/>
    </row>
    <row r="122" spans="1:3" ht="15" customHeight="1" x14ac:dyDescent="0.25">
      <c r="A122" s="73" t="s">
        <v>91</v>
      </c>
      <c r="B122" s="73"/>
      <c r="C122" s="73"/>
    </row>
    <row r="123" spans="1:3" ht="30" customHeight="1" x14ac:dyDescent="0.25">
      <c r="A123" s="73" t="s">
        <v>92</v>
      </c>
      <c r="B123" s="73"/>
      <c r="C123" s="73"/>
    </row>
    <row r="124" spans="1:3" ht="60.75" customHeight="1" x14ac:dyDescent="0.25">
      <c r="A124" s="73" t="s">
        <v>93</v>
      </c>
      <c r="B124" s="73"/>
      <c r="C124" s="73"/>
    </row>
    <row r="125" spans="1:3" ht="76.5" customHeight="1" x14ac:dyDescent="0.25">
      <c r="A125" s="73" t="s">
        <v>94</v>
      </c>
      <c r="B125" s="73"/>
      <c r="C125" s="73"/>
    </row>
    <row r="126" spans="1:3" ht="61.5" customHeight="1" x14ac:dyDescent="0.25">
      <c r="A126" s="73" t="s">
        <v>95</v>
      </c>
      <c r="B126" s="73"/>
      <c r="C126" s="73"/>
    </row>
    <row r="127" spans="1:3" ht="31.5" customHeight="1" x14ac:dyDescent="0.25">
      <c r="A127" s="73" t="s">
        <v>96</v>
      </c>
      <c r="B127" s="73"/>
      <c r="C127" s="73"/>
    </row>
    <row r="128" spans="1:3" ht="91.5" customHeight="1" x14ac:dyDescent="0.25">
      <c r="A128" s="73" t="s">
        <v>97</v>
      </c>
      <c r="B128" s="73"/>
      <c r="C128" s="73"/>
    </row>
    <row r="129" spans="1:3" ht="120" customHeight="1" x14ac:dyDescent="0.25">
      <c r="A129" s="73" t="s">
        <v>98</v>
      </c>
      <c r="B129" s="73"/>
      <c r="C129" s="73"/>
    </row>
    <row r="130" spans="1:3" ht="30" customHeight="1" x14ac:dyDescent="0.25">
      <c r="A130" s="73" t="s">
        <v>99</v>
      </c>
      <c r="B130" s="73"/>
      <c r="C130" s="73"/>
    </row>
    <row r="131" spans="1:3" ht="46.5" customHeight="1" x14ac:dyDescent="0.25">
      <c r="A131" s="73" t="str">
        <f>+CONCATENATE("9.12 Պայմանագիրը կազմված է ",'[1]Tvyalneri cucak'!B24,"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f>
        <v>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v>
      </c>
      <c r="B131" s="73"/>
      <c r="C131" s="73"/>
    </row>
    <row r="132" spans="1:3" ht="32.25" customHeight="1" x14ac:dyDescent="0.25">
      <c r="A132" s="73" t="s">
        <v>100</v>
      </c>
      <c r="B132" s="73"/>
      <c r="C132" s="73"/>
    </row>
    <row r="134" spans="1:3" x14ac:dyDescent="0.25">
      <c r="A134" s="1" t="s">
        <v>101</v>
      </c>
    </row>
    <row r="137" spans="1:3" x14ac:dyDescent="0.25">
      <c r="A137" s="7" t="s">
        <v>102</v>
      </c>
      <c r="B137" s="4"/>
      <c r="C137" s="7" t="s">
        <v>103</v>
      </c>
    </row>
    <row r="138" spans="1:3" ht="30" x14ac:dyDescent="0.25">
      <c r="A138" s="8" t="s">
        <v>104</v>
      </c>
      <c r="B138" s="4"/>
      <c r="C138" s="9" t="str">
        <f>+'[1]Tvyalneri cucak'!C27</f>
        <v>«կազմակերպության անվանում»</v>
      </c>
    </row>
    <row r="139" spans="1:3" x14ac:dyDescent="0.25">
      <c r="A139" s="8" t="s">
        <v>105</v>
      </c>
      <c r="B139" s="4"/>
      <c r="C139" s="9" t="str">
        <f>+'[1]Tvyalneri cucak'!C28</f>
        <v xml:space="preserve">Հասցե՝ </v>
      </c>
    </row>
    <row r="140" spans="1:3" ht="21.75" customHeight="1" x14ac:dyDescent="0.25">
      <c r="A140" s="8" t="s">
        <v>106</v>
      </c>
      <c r="B140" s="4"/>
      <c r="C140" s="9">
        <f>+'[1]Tvyalneri cucak'!C29</f>
        <v>0</v>
      </c>
    </row>
    <row r="141" spans="1:3" x14ac:dyDescent="0.25">
      <c r="A141" s="8" t="s">
        <v>107</v>
      </c>
      <c r="B141" s="4"/>
      <c r="C141" s="9" t="str">
        <f>+'[1]Tvyalneri cucak'!C30</f>
        <v xml:space="preserve">Հ/Հ </v>
      </c>
    </row>
    <row r="142" spans="1:3" x14ac:dyDescent="0.25">
      <c r="A142" s="8" t="s">
        <v>108</v>
      </c>
      <c r="B142" s="4"/>
      <c r="C142" s="9" t="str">
        <f>+'[1]Tvyalneri cucak'!C31</f>
        <v xml:space="preserve">Հեռ.՝ </v>
      </c>
    </row>
    <row r="143" spans="1:3" x14ac:dyDescent="0.25">
      <c r="A143" s="8" t="s">
        <v>109</v>
      </c>
      <c r="B143" s="4"/>
      <c r="C143" s="9" t="str">
        <f>+'[1]Tvyalneri cucak'!C32</f>
        <v xml:space="preserve">Էլ. հասցե՝ </v>
      </c>
    </row>
    <row r="144" spans="1:3" x14ac:dyDescent="0.25">
      <c r="A144" s="8" t="s">
        <v>110</v>
      </c>
      <c r="B144" s="4"/>
      <c r="C144" s="9" t="str">
        <f>+'[1]Tvyalneri cucak'!C33</f>
        <v xml:space="preserve">ՀՎՀՀ՝ </v>
      </c>
    </row>
    <row r="145" spans="1:3" ht="30" customHeight="1" x14ac:dyDescent="0.25">
      <c r="A145" s="10" t="s">
        <v>111</v>
      </c>
      <c r="B145" s="11"/>
      <c r="C145" s="12" t="str">
        <f>+'[1]Tvyalneri cucak'!C34</f>
        <v>Տնօրեն՝_________ «տնօրենի անուն ազգանուն»</v>
      </c>
    </row>
    <row r="146" spans="1:3" x14ac:dyDescent="0.25">
      <c r="A146" s="10" t="s">
        <v>112</v>
      </c>
      <c r="B146" s="4"/>
      <c r="C146" s="10" t="s">
        <v>112</v>
      </c>
    </row>
    <row r="147" spans="1:3" ht="39" customHeight="1" x14ac:dyDescent="0.25">
      <c r="A147" s="13" t="s">
        <v>113</v>
      </c>
      <c r="B147" s="14"/>
      <c r="C147" s="13" t="s">
        <v>113</v>
      </c>
    </row>
  </sheetData>
  <mergeCells count="99">
    <mergeCell ref="A130:C130"/>
    <mergeCell ref="A131:C131"/>
    <mergeCell ref="A132:C132"/>
    <mergeCell ref="A124:C124"/>
    <mergeCell ref="A125:C125"/>
    <mergeCell ref="A126:C126"/>
    <mergeCell ref="A127:C127"/>
    <mergeCell ref="A128:C128"/>
    <mergeCell ref="A129:C129"/>
    <mergeCell ref="A123:C123"/>
    <mergeCell ref="A108:C108"/>
    <mergeCell ref="A111:C111"/>
    <mergeCell ref="A114:C114"/>
    <mergeCell ref="A115:C115"/>
    <mergeCell ref="A116:C116"/>
    <mergeCell ref="A117:C117"/>
    <mergeCell ref="A118:C118"/>
    <mergeCell ref="A119:C119"/>
    <mergeCell ref="A120:C120"/>
    <mergeCell ref="A121:C121"/>
    <mergeCell ref="A122:C122"/>
    <mergeCell ref="A107:C107"/>
    <mergeCell ref="A94:C94"/>
    <mergeCell ref="A95:C95"/>
    <mergeCell ref="A96:C96"/>
    <mergeCell ref="A97:C97"/>
    <mergeCell ref="A98:C98"/>
    <mergeCell ref="A99:C99"/>
    <mergeCell ref="A102:C102"/>
    <mergeCell ref="A103:C103"/>
    <mergeCell ref="A104:C104"/>
    <mergeCell ref="A105:C105"/>
    <mergeCell ref="A106:C106"/>
    <mergeCell ref="A93:C93"/>
    <mergeCell ref="A78:C78"/>
    <mergeCell ref="A79:C79"/>
    <mergeCell ref="A80:C80"/>
    <mergeCell ref="A81:C81"/>
    <mergeCell ref="A82:C82"/>
    <mergeCell ref="A83:C83"/>
    <mergeCell ref="A86:C86"/>
    <mergeCell ref="A87:C87"/>
    <mergeCell ref="A88:C88"/>
    <mergeCell ref="A91:C91"/>
    <mergeCell ref="A92:C92"/>
    <mergeCell ref="A77:C77"/>
    <mergeCell ref="A64:C64"/>
    <mergeCell ref="A65:C65"/>
    <mergeCell ref="A66:C66"/>
    <mergeCell ref="A67:C67"/>
    <mergeCell ref="A68:C68"/>
    <mergeCell ref="A69:C69"/>
    <mergeCell ref="A70:C70"/>
    <mergeCell ref="A71:C71"/>
    <mergeCell ref="A72:C72"/>
    <mergeCell ref="A73:C73"/>
    <mergeCell ref="A76:C76"/>
    <mergeCell ref="A63:C63"/>
    <mergeCell ref="A48:C48"/>
    <mergeCell ref="A49:C49"/>
    <mergeCell ref="A50:C50"/>
    <mergeCell ref="A51:C51"/>
    <mergeCell ref="A54:C54"/>
    <mergeCell ref="A55:C55"/>
    <mergeCell ref="A56:C56"/>
    <mergeCell ref="A57:C57"/>
    <mergeCell ref="A58:C58"/>
    <mergeCell ref="A59:C59"/>
    <mergeCell ref="A62:C62"/>
    <mergeCell ref="A47:C47"/>
    <mergeCell ref="A34:C34"/>
    <mergeCell ref="A35:C35"/>
    <mergeCell ref="A36:C36"/>
    <mergeCell ref="A37:C37"/>
    <mergeCell ref="A38:C38"/>
    <mergeCell ref="A39:C39"/>
    <mergeCell ref="A40:C40"/>
    <mergeCell ref="A41:C41"/>
    <mergeCell ref="A42:C42"/>
    <mergeCell ref="A43:C43"/>
    <mergeCell ref="A44:C44"/>
    <mergeCell ref="A33:C33"/>
    <mergeCell ref="A19:C19"/>
    <mergeCell ref="A20:C20"/>
    <mergeCell ref="A21:C21"/>
    <mergeCell ref="A25:C25"/>
    <mergeCell ref="A26:C26"/>
    <mergeCell ref="A27:C27"/>
    <mergeCell ref="A28:C28"/>
    <mergeCell ref="A29:C29"/>
    <mergeCell ref="A30:C30"/>
    <mergeCell ref="A31:C31"/>
    <mergeCell ref="A32:C32"/>
    <mergeCell ref="A16:C16"/>
    <mergeCell ref="A6:C6"/>
    <mergeCell ref="A7:C7"/>
    <mergeCell ref="A8:C8"/>
    <mergeCell ref="A9:C9"/>
    <mergeCell ref="A13:C13"/>
  </mergeCells>
  <pageMargins left="0.7" right="0.4375" top="0.562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6"/>
  <sheetViews>
    <sheetView tabSelected="1" view="pageLayout" zoomScaleNormal="100" workbookViewId="0">
      <selection activeCell="B10" sqref="B10"/>
    </sheetView>
  </sheetViews>
  <sheetFormatPr defaultRowHeight="15" x14ac:dyDescent="0.25"/>
  <cols>
    <col min="1" max="1" width="6.5703125" style="4" customWidth="1"/>
    <col min="2" max="2" width="24" style="4" customWidth="1"/>
    <col min="3" max="3" width="54.5703125" style="4" customWidth="1"/>
    <col min="4" max="16384" width="9.140625" style="4"/>
  </cols>
  <sheetData>
    <row r="1" spans="1:8" x14ac:dyDescent="0.25">
      <c r="B1" s="15"/>
      <c r="C1" s="16" t="s">
        <v>114</v>
      </c>
      <c r="D1" s="15"/>
    </row>
    <row r="2" spans="1:8" x14ac:dyDescent="0.25">
      <c r="B2" s="17"/>
      <c r="C2" s="16" t="str">
        <f>+CONCATENATE('[1]Tvyalneri cucak'!D13,"-ին կնքված")</f>
        <v>« » « » 2015-ին կնքված</v>
      </c>
      <c r="D2" s="15"/>
      <c r="E2" s="18"/>
    </row>
    <row r="3" spans="1:8" x14ac:dyDescent="0.25">
      <c r="B3" s="17"/>
      <c r="C3" s="16" t="str">
        <f>+CONCATENATE("N ",'[1]Tvyalneri cucak'!B11," ծածկագրով գնման պայմանագրի")</f>
        <v>N «ԳԱԿ-ՇՀԱՊՁԲ-15/8-ՄՍԿՀ-15/22» ծածկագրով գնման պայմանագրի</v>
      </c>
      <c r="D3" s="15"/>
      <c r="E3" s="18"/>
      <c r="G3" s="15"/>
      <c r="H3" s="15"/>
    </row>
    <row r="4" spans="1:8" ht="15.75" x14ac:dyDescent="0.3">
      <c r="E4" s="19"/>
    </row>
    <row r="5" spans="1:8" ht="18" customHeight="1" x14ac:dyDescent="0.25">
      <c r="A5" s="79" t="str">
        <f>+CONCATENATE('[1]Tvyalneri cucak'!B8,"Ի ՁԵՌՔԲԵՐՄԱՆ")</f>
        <v>ԹՎԱՅԻՆ ՄԻՋՈՑՆԵՐԻ ՁԵՌՔԲԵՐՄԱՆ</v>
      </c>
      <c r="B5" s="79"/>
      <c r="C5" s="79"/>
    </row>
    <row r="6" spans="1:8" ht="17.25" customHeight="1" x14ac:dyDescent="0.25">
      <c r="A6" s="80" t="s">
        <v>115</v>
      </c>
      <c r="B6" s="80"/>
      <c r="C6" s="80"/>
    </row>
    <row r="7" spans="1:8" ht="15" customHeight="1" x14ac:dyDescent="0.25">
      <c r="A7" s="20"/>
      <c r="B7" s="20"/>
      <c r="C7" s="20"/>
    </row>
    <row r="8" spans="1:8" ht="18.75" thickBot="1" x14ac:dyDescent="0.3">
      <c r="B8" s="21"/>
      <c r="C8" s="21"/>
    </row>
    <row r="9" spans="1:8" ht="66.75" customHeight="1" thickBot="1" x14ac:dyDescent="0.3">
      <c r="A9" s="22" t="s">
        <v>116</v>
      </c>
      <c r="B9" s="23" t="s">
        <v>117</v>
      </c>
      <c r="C9" s="22" t="s">
        <v>118</v>
      </c>
    </row>
    <row r="10" spans="1:8" ht="45.75" thickBot="1" x14ac:dyDescent="0.3">
      <c r="A10" s="24">
        <v>1</v>
      </c>
      <c r="B10" s="25" t="s">
        <v>119</v>
      </c>
      <c r="C10" s="26" t="s">
        <v>120</v>
      </c>
    </row>
    <row r="11" spans="1:8" ht="48" customHeight="1" thickBot="1" x14ac:dyDescent="0.3">
      <c r="A11" s="24">
        <v>2</v>
      </c>
      <c r="B11" s="25" t="s">
        <v>121</v>
      </c>
      <c r="C11" s="26" t="s">
        <v>122</v>
      </c>
    </row>
    <row r="12" spans="1:8" ht="30.75" thickBot="1" x14ac:dyDescent="0.3">
      <c r="A12" s="24">
        <v>3</v>
      </c>
      <c r="B12" s="25" t="s">
        <v>123</v>
      </c>
      <c r="C12" s="26" t="s">
        <v>124</v>
      </c>
    </row>
    <row r="13" spans="1:8" ht="15.75" thickBot="1" x14ac:dyDescent="0.3">
      <c r="A13" s="24">
        <v>4</v>
      </c>
      <c r="B13" s="25" t="s">
        <v>125</v>
      </c>
      <c r="C13" s="26" t="s">
        <v>126</v>
      </c>
    </row>
    <row r="14" spans="1:8" ht="90.75" thickBot="1" x14ac:dyDescent="0.3">
      <c r="A14" s="24">
        <v>5</v>
      </c>
      <c r="B14" s="25" t="s">
        <v>127</v>
      </c>
      <c r="C14" s="26" t="s">
        <v>128</v>
      </c>
    </row>
    <row r="15" spans="1:8" ht="17.25" customHeight="1" thickBot="1" x14ac:dyDescent="0.3">
      <c r="A15" s="27">
        <f>+COUNT(A10:A14)</f>
        <v>5</v>
      </c>
      <c r="B15" s="28"/>
      <c r="C15" s="28"/>
    </row>
    <row r="16" spans="1:8" ht="15.75" customHeight="1" x14ac:dyDescent="0.25">
      <c r="A16" s="81" t="s">
        <v>102</v>
      </c>
      <c r="B16" s="82"/>
      <c r="C16" s="29" t="s">
        <v>103</v>
      </c>
    </row>
    <row r="17" spans="1:3" ht="45" customHeight="1" x14ac:dyDescent="0.25">
      <c r="A17" s="77" t="s">
        <v>104</v>
      </c>
      <c r="B17" s="78"/>
      <c r="C17" s="30" t="str">
        <f>+'[1]Tvyalneri cucak'!C27</f>
        <v>«կազմակերպության անվանում»</v>
      </c>
    </row>
    <row r="18" spans="1:3" ht="31.5" customHeight="1" x14ac:dyDescent="0.25">
      <c r="A18" s="77" t="s">
        <v>105</v>
      </c>
      <c r="B18" s="78"/>
      <c r="C18" s="30" t="str">
        <f>+'[1]Tvyalneri cucak'!C28</f>
        <v xml:space="preserve">Հասցե՝ </v>
      </c>
    </row>
    <row r="19" spans="1:3" x14ac:dyDescent="0.25">
      <c r="A19" s="77" t="s">
        <v>129</v>
      </c>
      <c r="B19" s="78"/>
      <c r="C19" s="30">
        <f>+'[1]Tvyalneri cucak'!C29</f>
        <v>0</v>
      </c>
    </row>
    <row r="20" spans="1:3" x14ac:dyDescent="0.25">
      <c r="A20" s="77" t="s">
        <v>107</v>
      </c>
      <c r="B20" s="78"/>
      <c r="C20" s="30" t="str">
        <f>+'[1]Tvyalneri cucak'!C30</f>
        <v xml:space="preserve">Հ/Հ </v>
      </c>
    </row>
    <row r="21" spans="1:3" x14ac:dyDescent="0.25">
      <c r="A21" s="77" t="s">
        <v>108</v>
      </c>
      <c r="B21" s="78"/>
      <c r="C21" s="30" t="str">
        <f>+'[1]Tvyalneri cucak'!C31</f>
        <v xml:space="preserve">Հեռ.՝ </v>
      </c>
    </row>
    <row r="22" spans="1:3" x14ac:dyDescent="0.25">
      <c r="A22" s="77" t="s">
        <v>109</v>
      </c>
      <c r="B22" s="78"/>
      <c r="C22" s="30" t="str">
        <f>+'[1]Tvyalneri cucak'!C32</f>
        <v xml:space="preserve">Էլ. հասցե՝ </v>
      </c>
    </row>
    <row r="23" spans="1:3" x14ac:dyDescent="0.25">
      <c r="A23" s="77" t="s">
        <v>110</v>
      </c>
      <c r="B23" s="78"/>
      <c r="C23" s="30" t="str">
        <f>+'[1]Tvyalneri cucak'!C33</f>
        <v xml:space="preserve">ՀՎՀՀ՝ </v>
      </c>
    </row>
    <row r="24" spans="1:3" ht="30" customHeight="1" x14ac:dyDescent="0.25">
      <c r="A24" s="85" t="s">
        <v>130</v>
      </c>
      <c r="B24" s="86"/>
      <c r="C24" s="30" t="str">
        <f>+'[1]Tvyalneri cucak'!C34</f>
        <v>Տնօրեն՝_________ «տնօրենի անուն ազգանուն»</v>
      </c>
    </row>
    <row r="25" spans="1:3" x14ac:dyDescent="0.25">
      <c r="A25" s="87" t="s">
        <v>112</v>
      </c>
      <c r="B25" s="88"/>
      <c r="C25" s="31" t="s">
        <v>112</v>
      </c>
    </row>
    <row r="26" spans="1:3" ht="31.5" customHeight="1" thickBot="1" x14ac:dyDescent="0.3">
      <c r="A26" s="83" t="s">
        <v>113</v>
      </c>
      <c r="B26" s="84"/>
      <c r="C26" s="32" t="s">
        <v>113</v>
      </c>
    </row>
  </sheetData>
  <mergeCells count="13">
    <mergeCell ref="A26:B26"/>
    <mergeCell ref="A20:B20"/>
    <mergeCell ref="A21:B21"/>
    <mergeCell ref="A22:B22"/>
    <mergeCell ref="A23:B23"/>
    <mergeCell ref="A24:B24"/>
    <mergeCell ref="A25:B25"/>
    <mergeCell ref="A19:B19"/>
    <mergeCell ref="A5:C5"/>
    <mergeCell ref="A6:C6"/>
    <mergeCell ref="A16:B16"/>
    <mergeCell ref="A17:B17"/>
    <mergeCell ref="A18:B18"/>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30"/>
  <sheetViews>
    <sheetView view="pageLayout" zoomScaleNormal="100" workbookViewId="0">
      <selection activeCell="M21" sqref="M21"/>
    </sheetView>
  </sheetViews>
  <sheetFormatPr defaultRowHeight="15" x14ac:dyDescent="0.2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x14ac:dyDescent="0.25">
      <c r="N1" s="2" t="s">
        <v>114</v>
      </c>
    </row>
    <row r="2" spans="1:15" ht="15" customHeight="1" x14ac:dyDescent="0.3">
      <c r="A2" s="33"/>
      <c r="N2" s="2" t="str">
        <f>+CONCATENATE('[1]Tvyalneri cucak'!D13,"-ին կնքված")</f>
        <v>« » « » 2015-ին կնքված</v>
      </c>
    </row>
    <row r="3" spans="1:15" ht="15" customHeight="1" x14ac:dyDescent="0.3">
      <c r="A3" s="33"/>
      <c r="N3" s="2" t="str">
        <f>+CONCATENATE("N ",'[1]Tvyalneri cucak'!B11," ծածկագրով գնման պայմանագրի")</f>
        <v>N «ԳԱԿ-ՇՀԱՊՁԲ-15/8-ՄՍԿՀ-15/22» ծածկագրով գնման պայմանագրի</v>
      </c>
    </row>
    <row r="4" spans="1:15" ht="15" customHeight="1" x14ac:dyDescent="0.3">
      <c r="A4" s="33"/>
    </row>
    <row r="5" spans="1:15" ht="33" customHeight="1" x14ac:dyDescent="0.25">
      <c r="A5" s="92" t="str">
        <f>+CONCATENATE('[1]Tvyalneri cucak'!B8,"Ի ՁԵՌՔԲԵՐՄԱՆ")</f>
        <v>ԹՎԱՅԻՆ ՄԻՋՈՑՆԵՐԻ ՁԵՌՔԲԵՐՄԱՆ</v>
      </c>
      <c r="B5" s="92"/>
      <c r="C5" s="92"/>
      <c r="D5" s="92"/>
      <c r="E5" s="92"/>
      <c r="F5" s="92"/>
      <c r="G5" s="92"/>
      <c r="H5" s="92"/>
      <c r="I5" s="92"/>
      <c r="J5" s="92"/>
      <c r="K5" s="92"/>
      <c r="L5" s="92"/>
      <c r="M5" s="92"/>
      <c r="N5" s="92"/>
    </row>
    <row r="6" spans="1:15" ht="17.25" customHeight="1" x14ac:dyDescent="0.3">
      <c r="A6" s="92" t="s">
        <v>131</v>
      </c>
      <c r="B6" s="92"/>
      <c r="C6" s="92"/>
      <c r="D6" s="92"/>
      <c r="E6" s="92"/>
      <c r="F6" s="92"/>
      <c r="G6" s="92"/>
      <c r="H6" s="92"/>
      <c r="I6" s="92"/>
      <c r="J6" s="92"/>
      <c r="K6" s="92"/>
      <c r="L6" s="92"/>
      <c r="M6" s="92"/>
      <c r="N6" s="92"/>
      <c r="O6" s="33"/>
    </row>
    <row r="7" spans="1:15" ht="16.5" thickBot="1" x14ac:dyDescent="0.35">
      <c r="A7" s="33"/>
      <c r="B7" s="34"/>
      <c r="C7" s="34"/>
      <c r="D7" s="34"/>
      <c r="E7" s="35"/>
      <c r="F7" s="33"/>
      <c r="G7" s="33"/>
      <c r="H7" s="33"/>
      <c r="I7" s="33"/>
      <c r="J7" s="36"/>
      <c r="L7" s="36"/>
      <c r="M7" s="36"/>
      <c r="N7" s="36" t="s">
        <v>132</v>
      </c>
      <c r="O7" s="33"/>
    </row>
    <row r="8" spans="1:15" ht="18.75" customHeight="1" thickBot="1" x14ac:dyDescent="0.3">
      <c r="A8" s="93" t="s">
        <v>116</v>
      </c>
      <c r="B8" s="96" t="s">
        <v>133</v>
      </c>
      <c r="C8" s="97"/>
      <c r="D8" s="98"/>
      <c r="E8" s="96" t="s">
        <v>134</v>
      </c>
      <c r="F8" s="97"/>
      <c r="G8" s="97"/>
      <c r="H8" s="97"/>
      <c r="I8" s="97"/>
      <c r="J8" s="97"/>
      <c r="K8" s="97"/>
      <c r="L8" s="98"/>
      <c r="M8" s="99" t="s">
        <v>135</v>
      </c>
      <c r="N8" s="100"/>
    </row>
    <row r="9" spans="1:15" ht="25.5" customHeight="1" thickBot="1" x14ac:dyDescent="0.3">
      <c r="A9" s="94"/>
      <c r="B9" s="103" t="s">
        <v>136</v>
      </c>
      <c r="C9" s="105" t="s">
        <v>137</v>
      </c>
      <c r="D9" s="105" t="s">
        <v>138</v>
      </c>
      <c r="E9" s="107" t="s">
        <v>139</v>
      </c>
      <c r="F9" s="108"/>
      <c r="G9" s="107" t="s">
        <v>140</v>
      </c>
      <c r="H9" s="108"/>
      <c r="I9" s="107" t="s">
        <v>141</v>
      </c>
      <c r="J9" s="108"/>
      <c r="K9" s="107" t="s">
        <v>142</v>
      </c>
      <c r="L9" s="108"/>
      <c r="M9" s="101"/>
      <c r="N9" s="102"/>
    </row>
    <row r="10" spans="1:15" ht="23.25" thickBot="1" x14ac:dyDescent="0.3">
      <c r="A10" s="95"/>
      <c r="B10" s="104"/>
      <c r="C10" s="106"/>
      <c r="D10" s="106"/>
      <c r="E10" s="37" t="s">
        <v>143</v>
      </c>
      <c r="F10" s="37" t="s">
        <v>144</v>
      </c>
      <c r="G10" s="37" t="s">
        <v>143</v>
      </c>
      <c r="H10" s="37" t="s">
        <v>144</v>
      </c>
      <c r="I10" s="37" t="s">
        <v>143</v>
      </c>
      <c r="J10" s="37" t="s">
        <v>144</v>
      </c>
      <c r="K10" s="37" t="s">
        <v>143</v>
      </c>
      <c r="L10" s="37" t="s">
        <v>144</v>
      </c>
      <c r="M10" s="37" t="s">
        <v>143</v>
      </c>
      <c r="N10" s="37" t="s">
        <v>144</v>
      </c>
    </row>
    <row r="11" spans="1:15" ht="15.75" thickBot="1" x14ac:dyDescent="0.3">
      <c r="A11" s="38">
        <v>1</v>
      </c>
      <c r="B11" s="39">
        <v>2</v>
      </c>
      <c r="C11" s="40">
        <v>3</v>
      </c>
      <c r="D11" s="39">
        <v>4</v>
      </c>
      <c r="E11" s="39">
        <v>5</v>
      </c>
      <c r="F11" s="39">
        <v>6</v>
      </c>
      <c r="G11" s="39">
        <v>7</v>
      </c>
      <c r="H11" s="39">
        <v>8</v>
      </c>
      <c r="I11" s="39">
        <v>9</v>
      </c>
      <c r="J11" s="39">
        <v>10</v>
      </c>
      <c r="K11" s="39">
        <v>11</v>
      </c>
      <c r="L11" s="39">
        <v>12</v>
      </c>
      <c r="M11" s="39">
        <v>13</v>
      </c>
      <c r="N11" s="39">
        <v>14</v>
      </c>
    </row>
    <row r="12" spans="1:15" x14ac:dyDescent="0.25">
      <c r="A12" s="41">
        <v>1</v>
      </c>
      <c r="B12" s="42" t="str">
        <f>+'Hayt texbn.'!B10</f>
        <v>Սկաներ</v>
      </c>
      <c r="C12" s="43" t="s">
        <v>145</v>
      </c>
      <c r="D12" s="44"/>
      <c r="E12" s="44"/>
      <c r="F12" s="44"/>
      <c r="G12" s="44"/>
      <c r="H12" s="44"/>
      <c r="I12" s="44"/>
      <c r="J12" s="44"/>
      <c r="K12" s="44">
        <v>3</v>
      </c>
      <c r="L12" s="44"/>
      <c r="M12" s="44">
        <f>+E12+G12+I12+K12</f>
        <v>3</v>
      </c>
      <c r="N12" s="44">
        <f>+E12*F12+G12*H12+I12*J12+K12*L12</f>
        <v>0</v>
      </c>
    </row>
    <row r="13" spans="1:15" ht="30" x14ac:dyDescent="0.25">
      <c r="A13" s="41">
        <v>2</v>
      </c>
      <c r="B13" s="42" t="str">
        <f>+'Hayt texbn.'!B11</f>
        <v>Օպերատիվ հիշողություն DDR2 2Gb 800 MHz</v>
      </c>
      <c r="C13" s="43" t="s">
        <v>145</v>
      </c>
      <c r="D13" s="44"/>
      <c r="E13" s="44"/>
      <c r="F13" s="44"/>
      <c r="G13" s="44"/>
      <c r="H13" s="44"/>
      <c r="I13" s="44"/>
      <c r="J13" s="44"/>
      <c r="K13" s="44">
        <v>8</v>
      </c>
      <c r="L13" s="44"/>
      <c r="M13" s="44">
        <f t="shared" ref="M13:M16" si="0">+E13+G13+I13+K13</f>
        <v>8</v>
      </c>
      <c r="N13" s="44">
        <f t="shared" ref="N13:N16" si="1">+E13*F13+G13*H13+I13*J13+K13*L13</f>
        <v>0</v>
      </c>
    </row>
    <row r="14" spans="1:15" ht="30" x14ac:dyDescent="0.25">
      <c r="A14" s="41">
        <v>3</v>
      </c>
      <c r="B14" s="42" t="str">
        <f>+'Hayt texbn.'!B12</f>
        <v>Սնուցման բլոկ 550w 20-24 pin</v>
      </c>
      <c r="C14" s="43" t="s">
        <v>145</v>
      </c>
      <c r="D14" s="44"/>
      <c r="E14" s="44"/>
      <c r="F14" s="44"/>
      <c r="G14" s="44"/>
      <c r="H14" s="44"/>
      <c r="I14" s="44"/>
      <c r="J14" s="44"/>
      <c r="K14" s="44">
        <v>6</v>
      </c>
      <c r="L14" s="44"/>
      <c r="M14" s="44">
        <f t="shared" si="0"/>
        <v>6</v>
      </c>
      <c r="N14" s="44">
        <f t="shared" si="1"/>
        <v>0</v>
      </c>
    </row>
    <row r="15" spans="1:15" x14ac:dyDescent="0.25">
      <c r="A15" s="41">
        <v>4</v>
      </c>
      <c r="B15" s="42" t="str">
        <f>+'Hayt texbn.'!B13</f>
        <v>Ներքին կոշտ սկավառակ</v>
      </c>
      <c r="C15" s="43" t="s">
        <v>145</v>
      </c>
      <c r="D15" s="44"/>
      <c r="E15" s="44"/>
      <c r="F15" s="44"/>
      <c r="G15" s="44"/>
      <c r="H15" s="44"/>
      <c r="I15" s="44"/>
      <c r="J15" s="44"/>
      <c r="K15" s="44">
        <v>1</v>
      </c>
      <c r="L15" s="44"/>
      <c r="M15" s="44">
        <f t="shared" si="0"/>
        <v>1</v>
      </c>
      <c r="N15" s="44">
        <f t="shared" si="1"/>
        <v>0</v>
      </c>
    </row>
    <row r="16" spans="1:15" ht="15.75" thickBot="1" x14ac:dyDescent="0.3">
      <c r="A16" s="41">
        <v>5</v>
      </c>
      <c r="B16" s="42" t="str">
        <f>+'Hayt texbn.'!B14</f>
        <v>Անձնական համակարգիչ</v>
      </c>
      <c r="C16" s="43" t="s">
        <v>145</v>
      </c>
      <c r="D16" s="44"/>
      <c r="E16" s="44"/>
      <c r="F16" s="41"/>
      <c r="G16" s="45"/>
      <c r="H16" s="44"/>
      <c r="I16" s="44"/>
      <c r="J16" s="44"/>
      <c r="K16" s="44">
        <v>1</v>
      </c>
      <c r="L16" s="44"/>
      <c r="M16" s="44">
        <f t="shared" si="0"/>
        <v>1</v>
      </c>
      <c r="N16" s="44">
        <f t="shared" si="1"/>
        <v>0</v>
      </c>
    </row>
    <row r="17" spans="1:15" ht="15.75" thickBot="1" x14ac:dyDescent="0.3">
      <c r="A17" s="96" t="s">
        <v>135</v>
      </c>
      <c r="B17" s="97"/>
      <c r="C17" s="97"/>
      <c r="D17" s="98"/>
      <c r="E17" s="46" t="s">
        <v>146</v>
      </c>
      <c r="F17" s="46"/>
      <c r="G17" s="46" t="s">
        <v>146</v>
      </c>
      <c r="H17" s="46"/>
      <c r="I17" s="46" t="s">
        <v>146</v>
      </c>
      <c r="J17" s="46"/>
      <c r="K17" s="46" t="s">
        <v>146</v>
      </c>
      <c r="L17" s="46"/>
      <c r="M17" s="46" t="s">
        <v>146</v>
      </c>
      <c r="N17" s="46"/>
    </row>
    <row r="18" spans="1:15" ht="48" customHeight="1" thickBot="1" x14ac:dyDescent="0.3">
      <c r="A18" s="47" t="s">
        <v>147</v>
      </c>
      <c r="B18" s="109" t="s">
        <v>148</v>
      </c>
      <c r="C18" s="110"/>
      <c r="D18" s="110"/>
      <c r="E18" s="110"/>
      <c r="F18" s="110"/>
      <c r="G18" s="110"/>
      <c r="H18" s="110"/>
      <c r="I18" s="110"/>
      <c r="J18" s="110"/>
      <c r="K18" s="110"/>
      <c r="L18" s="110"/>
      <c r="M18" s="110"/>
      <c r="N18" s="111"/>
    </row>
    <row r="19" spans="1:15" ht="15.75" x14ac:dyDescent="0.3">
      <c r="A19" s="33"/>
      <c r="B19" s="33"/>
      <c r="C19" s="33"/>
      <c r="D19" s="33"/>
      <c r="E19" s="33"/>
      <c r="F19" s="33"/>
      <c r="G19" s="33"/>
      <c r="H19" s="33"/>
      <c r="I19" s="48"/>
      <c r="J19" s="48"/>
      <c r="K19" s="48"/>
      <c r="L19" s="33"/>
      <c r="M19" s="33"/>
      <c r="N19" s="33"/>
      <c r="O19" s="33"/>
    </row>
    <row r="20" spans="1:15" ht="30" customHeight="1" x14ac:dyDescent="0.25">
      <c r="B20" s="89" t="s">
        <v>102</v>
      </c>
      <c r="C20" s="90"/>
      <c r="F20" s="89" t="s">
        <v>103</v>
      </c>
      <c r="G20" s="91"/>
      <c r="H20" s="91"/>
      <c r="I20" s="90"/>
    </row>
    <row r="21" spans="1:15" ht="45" customHeight="1" x14ac:dyDescent="0.25">
      <c r="B21" s="112" t="s">
        <v>104</v>
      </c>
      <c r="C21" s="113"/>
      <c r="F21" s="114" t="str">
        <f>+'[1]Tvyalneri cucak'!C27</f>
        <v>«կազմակերպության անվանում»</v>
      </c>
      <c r="G21" s="115"/>
      <c r="H21" s="115"/>
      <c r="I21" s="116"/>
    </row>
    <row r="22" spans="1:15" ht="30" customHeight="1" x14ac:dyDescent="0.25">
      <c r="B22" s="112" t="s">
        <v>105</v>
      </c>
      <c r="C22" s="113"/>
      <c r="F22" s="114" t="str">
        <f>+'[1]Tvyalneri cucak'!C28</f>
        <v xml:space="preserve">Հասցե՝ </v>
      </c>
      <c r="G22" s="115"/>
      <c r="H22" s="115"/>
      <c r="I22" s="116"/>
    </row>
    <row r="23" spans="1:15" ht="30" customHeight="1" x14ac:dyDescent="0.25">
      <c r="B23" s="112" t="s">
        <v>106</v>
      </c>
      <c r="C23" s="113"/>
      <c r="F23" s="114">
        <f>+'[1]Tvyalneri cucak'!C29</f>
        <v>0</v>
      </c>
      <c r="G23" s="115"/>
      <c r="H23" s="115"/>
      <c r="I23" s="116"/>
    </row>
    <row r="24" spans="1:15" x14ac:dyDescent="0.25">
      <c r="B24" s="112" t="s">
        <v>107</v>
      </c>
      <c r="C24" s="113"/>
      <c r="F24" s="114" t="str">
        <f>+'[1]Tvyalneri cucak'!C30</f>
        <v xml:space="preserve">Հ/Հ </v>
      </c>
      <c r="G24" s="115"/>
      <c r="H24" s="115"/>
      <c r="I24" s="116"/>
    </row>
    <row r="25" spans="1:15" x14ac:dyDescent="0.25">
      <c r="B25" s="112" t="s">
        <v>108</v>
      </c>
      <c r="C25" s="113"/>
      <c r="F25" s="114" t="str">
        <f>+'[1]Tvyalneri cucak'!C31</f>
        <v xml:space="preserve">Հեռ.՝ </v>
      </c>
      <c r="G25" s="115"/>
      <c r="H25" s="115"/>
      <c r="I25" s="116"/>
    </row>
    <row r="26" spans="1:15" x14ac:dyDescent="0.25">
      <c r="B26" s="112" t="s">
        <v>109</v>
      </c>
      <c r="C26" s="113"/>
      <c r="F26" s="114" t="str">
        <f>+'[1]Tvyalneri cucak'!C32</f>
        <v xml:space="preserve">Էլ. հասցե՝ </v>
      </c>
      <c r="G26" s="115"/>
      <c r="H26" s="115"/>
      <c r="I26" s="116"/>
    </row>
    <row r="27" spans="1:15" x14ac:dyDescent="0.25">
      <c r="B27" s="112" t="s">
        <v>110</v>
      </c>
      <c r="C27" s="113"/>
      <c r="F27" s="114" t="str">
        <f>+'[1]Tvyalneri cucak'!C33</f>
        <v xml:space="preserve">ՀՎՀՀ՝ </v>
      </c>
      <c r="G27" s="115"/>
      <c r="H27" s="115"/>
      <c r="I27" s="116"/>
    </row>
    <row r="28" spans="1:15" ht="30" customHeight="1" x14ac:dyDescent="0.25">
      <c r="B28" s="112" t="s">
        <v>111</v>
      </c>
      <c r="C28" s="113"/>
      <c r="F28" s="114" t="str">
        <f>+'[1]Tvyalneri cucak'!C34</f>
        <v>Տնօրեն՝_________ «տնօրենի անուն ազգանուն»</v>
      </c>
      <c r="G28" s="115"/>
      <c r="H28" s="115"/>
      <c r="I28" s="116"/>
    </row>
    <row r="29" spans="1:15" ht="45" customHeight="1" x14ac:dyDescent="0.25">
      <c r="B29" s="120" t="s">
        <v>112</v>
      </c>
      <c r="C29" s="121"/>
      <c r="F29" s="120" t="s">
        <v>112</v>
      </c>
      <c r="G29" s="122"/>
      <c r="H29" s="122"/>
      <c r="I29" s="121"/>
    </row>
    <row r="30" spans="1:15" x14ac:dyDescent="0.25">
      <c r="B30" s="117" t="s">
        <v>113</v>
      </c>
      <c r="C30" s="118"/>
      <c r="F30" s="117" t="s">
        <v>113</v>
      </c>
      <c r="G30" s="119"/>
      <c r="H30" s="119"/>
      <c r="I30" s="118"/>
    </row>
  </sheetData>
  <mergeCells count="37">
    <mergeCell ref="B26:C26"/>
    <mergeCell ref="F26:I26"/>
    <mergeCell ref="B30:C30"/>
    <mergeCell ref="F30:I30"/>
    <mergeCell ref="B27:C27"/>
    <mergeCell ref="F27:I27"/>
    <mergeCell ref="B28:C28"/>
    <mergeCell ref="F28:I28"/>
    <mergeCell ref="B29:C29"/>
    <mergeCell ref="F29:I29"/>
    <mergeCell ref="B23:C23"/>
    <mergeCell ref="F23:I23"/>
    <mergeCell ref="B24:C24"/>
    <mergeCell ref="F24:I24"/>
    <mergeCell ref="B25:C25"/>
    <mergeCell ref="F25:I25"/>
    <mergeCell ref="B18:N18"/>
    <mergeCell ref="B21:C21"/>
    <mergeCell ref="F21:I21"/>
    <mergeCell ref="B22:C22"/>
    <mergeCell ref="F22:I22"/>
    <mergeCell ref="B20:C20"/>
    <mergeCell ref="F20:I20"/>
    <mergeCell ref="A5:N5"/>
    <mergeCell ref="A6:N6"/>
    <mergeCell ref="A8:A10"/>
    <mergeCell ref="B8:D8"/>
    <mergeCell ref="E8:L8"/>
    <mergeCell ref="M8:N9"/>
    <mergeCell ref="B9:B10"/>
    <mergeCell ref="C9:C10"/>
    <mergeCell ref="D9:D10"/>
    <mergeCell ref="E9:F9"/>
    <mergeCell ref="G9:H9"/>
    <mergeCell ref="I9:J9"/>
    <mergeCell ref="K9:L9"/>
    <mergeCell ref="A17:D17"/>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M26"/>
  <sheetViews>
    <sheetView view="pageLayout" zoomScaleNormal="100" workbookViewId="0">
      <selection activeCell="B12" sqref="B12"/>
    </sheetView>
  </sheetViews>
  <sheetFormatPr defaultRowHeight="15" x14ac:dyDescent="0.25"/>
  <cols>
    <col min="1" max="1" width="8.42578125" customWidth="1"/>
    <col min="2" max="2" width="40.7109375" customWidth="1"/>
    <col min="3" max="4" width="16.5703125" customWidth="1"/>
    <col min="5" max="13" width="14.42578125" customWidth="1"/>
  </cols>
  <sheetData>
    <row r="1" spans="1:13" x14ac:dyDescent="0.25">
      <c r="D1" s="2" t="s">
        <v>114</v>
      </c>
    </row>
    <row r="2" spans="1:13" ht="15.75" x14ac:dyDescent="0.3">
      <c r="A2" s="33"/>
      <c r="D2" s="2" t="str">
        <f>+CONCATENATE('[1]Tvyalneri cucak'!D13,"-ին կնքված")</f>
        <v>« » « » 2015-ին կնքված</v>
      </c>
    </row>
    <row r="3" spans="1:13" ht="15" customHeight="1" x14ac:dyDescent="0.3">
      <c r="A3" s="33"/>
      <c r="D3" s="2" t="str">
        <f>+CONCATENATE("N ",'[1]Tvyalneri cucak'!B11," ծածկագրով գնման պայմանագրի")</f>
        <v>N «ԳԱԿ-ՇՀԱՊՁԲ-15/8-ՄՍԿՀ-15/22» ծածկագրով գնման պայմանագրի</v>
      </c>
    </row>
    <row r="4" spans="1:13" ht="15.75" x14ac:dyDescent="0.3">
      <c r="A4" s="33"/>
    </row>
    <row r="5" spans="1:13" ht="18" customHeight="1" x14ac:dyDescent="0.25">
      <c r="A5" s="92" t="str">
        <f>+CONCATENATE('[1]Tvyalneri cucak'!B8,"Ի ՁԵՌՔԲԵՐՄԱՆ")</f>
        <v>ԹՎԱՅԻՆ ՄԻՋՈՑՆԵՐԻ ՁԵՌՔԲԵՐՄԱՆ</v>
      </c>
      <c r="B5" s="92"/>
      <c r="C5" s="92"/>
      <c r="D5" s="92"/>
    </row>
    <row r="6" spans="1:13" ht="19.5" x14ac:dyDescent="0.25">
      <c r="A6" s="92" t="s">
        <v>149</v>
      </c>
      <c r="B6" s="92"/>
      <c r="C6" s="92"/>
      <c r="D6" s="92"/>
    </row>
    <row r="7" spans="1:13" ht="15.75" thickBot="1" x14ac:dyDescent="0.3"/>
    <row r="8" spans="1:13" ht="47.25" customHeight="1" thickBot="1" x14ac:dyDescent="0.3">
      <c r="A8" s="103" t="s">
        <v>150</v>
      </c>
      <c r="B8" s="126" t="s">
        <v>151</v>
      </c>
      <c r="C8" s="96" t="s">
        <v>152</v>
      </c>
      <c r="D8" s="98"/>
    </row>
    <row r="9" spans="1:13" ht="72.75" customHeight="1" thickBot="1" x14ac:dyDescent="0.3">
      <c r="A9" s="125"/>
      <c r="B9" s="127"/>
      <c r="C9" s="49" t="s">
        <v>153</v>
      </c>
      <c r="D9" s="50" t="s">
        <v>154</v>
      </c>
    </row>
    <row r="10" spans="1:13" ht="18.75" thickBot="1" x14ac:dyDescent="0.3">
      <c r="A10" s="51">
        <f>+Gnm.Jam!A12</f>
        <v>1</v>
      </c>
      <c r="B10" s="52" t="str">
        <f>+Gnm.Jam!B12</f>
        <v>Սկաներ</v>
      </c>
      <c r="C10" s="53">
        <v>1</v>
      </c>
      <c r="D10" s="53">
        <v>1</v>
      </c>
    </row>
    <row r="11" spans="1:13" ht="19.5" customHeight="1" thickBot="1" x14ac:dyDescent="0.3">
      <c r="A11" s="51">
        <f>+Gnm.Jam!A13</f>
        <v>2</v>
      </c>
      <c r="B11" s="52" t="str">
        <f>+Gnm.Jam!B13</f>
        <v>Օպերատիվ հիշողություն DDR2 2Gb 800 MHz</v>
      </c>
      <c r="C11" s="53">
        <v>1</v>
      </c>
      <c r="D11" s="53">
        <v>1</v>
      </c>
    </row>
    <row r="12" spans="1:13" ht="18.75" thickBot="1" x14ac:dyDescent="0.3">
      <c r="A12" s="51">
        <f>+Gnm.Jam!A14</f>
        <v>3</v>
      </c>
      <c r="B12" s="52" t="str">
        <f>+Gnm.Jam!B14</f>
        <v>Սնուցման բլոկ 550w 20-24 pin</v>
      </c>
      <c r="C12" s="53">
        <v>1</v>
      </c>
      <c r="D12" s="53">
        <v>1</v>
      </c>
    </row>
    <row r="13" spans="1:13" ht="18.75" thickBot="1" x14ac:dyDescent="0.3">
      <c r="A13" s="51">
        <f>+Gnm.Jam!A15</f>
        <v>4</v>
      </c>
      <c r="B13" s="52" t="str">
        <f>+Gnm.Jam!B15</f>
        <v>Ներքին կոշտ սկավառակ</v>
      </c>
      <c r="C13" s="53">
        <v>1</v>
      </c>
      <c r="D13" s="53">
        <v>1</v>
      </c>
    </row>
    <row r="14" spans="1:13" ht="18.75" thickBot="1" x14ac:dyDescent="0.3">
      <c r="A14" s="51">
        <f>+Gnm.Jam!A16</f>
        <v>5</v>
      </c>
      <c r="B14" s="52" t="str">
        <f>+Gnm.Jam!B16</f>
        <v>Անձնական համակարգիչ</v>
      </c>
      <c r="C14" s="53">
        <v>1</v>
      </c>
      <c r="D14" s="53">
        <v>1</v>
      </c>
    </row>
    <row r="15" spans="1:13" ht="15.75" thickBot="1" x14ac:dyDescent="0.3"/>
    <row r="16" spans="1:13" ht="20.25" customHeight="1" x14ac:dyDescent="0.25">
      <c r="B16" s="54" t="s">
        <v>102</v>
      </c>
      <c r="C16" s="123" t="s">
        <v>103</v>
      </c>
      <c r="D16" s="124"/>
      <c r="F16" s="55"/>
      <c r="G16" s="56"/>
      <c r="H16" s="56"/>
      <c r="J16" s="55"/>
      <c r="K16" s="55"/>
      <c r="L16" s="55"/>
      <c r="M16" s="55"/>
    </row>
    <row r="17" spans="2:13" ht="31.5" customHeight="1" x14ac:dyDescent="0.25">
      <c r="B17" s="57" t="s">
        <v>104</v>
      </c>
      <c r="C17" s="128" t="str">
        <f>+'[1]Tvyalneri cucak'!C27</f>
        <v>«կազմակերպության անվանում»</v>
      </c>
      <c r="D17" s="129"/>
      <c r="F17" s="58"/>
      <c r="G17" s="56"/>
      <c r="H17" s="56"/>
      <c r="J17" s="59"/>
      <c r="K17" s="59"/>
      <c r="L17" s="59"/>
      <c r="M17" s="59"/>
    </row>
    <row r="18" spans="2:13" ht="30" customHeight="1" x14ac:dyDescent="0.25">
      <c r="B18" s="57" t="s">
        <v>105</v>
      </c>
      <c r="C18" s="128" t="str">
        <f>+'[1]Tvyalneri cucak'!C28</f>
        <v xml:space="preserve">Հասցե՝ </v>
      </c>
      <c r="D18" s="129"/>
      <c r="F18" s="58"/>
      <c r="G18" s="56"/>
      <c r="H18" s="56"/>
      <c r="J18" s="59"/>
      <c r="K18" s="59"/>
      <c r="L18" s="59"/>
      <c r="M18" s="59"/>
    </row>
    <row r="19" spans="2:13" ht="18.75" customHeight="1" x14ac:dyDescent="0.25">
      <c r="B19" s="57" t="s">
        <v>106</v>
      </c>
      <c r="C19" s="128">
        <f>+'[1]Tvyalneri cucak'!C29</f>
        <v>0</v>
      </c>
      <c r="D19" s="129"/>
      <c r="F19" s="58"/>
      <c r="G19" s="56"/>
      <c r="H19" s="56"/>
      <c r="J19" s="59"/>
      <c r="K19" s="59"/>
      <c r="L19" s="59"/>
      <c r="M19" s="59"/>
    </row>
    <row r="20" spans="2:13" ht="15" customHeight="1" x14ac:dyDescent="0.25">
      <c r="B20" s="57" t="s">
        <v>107</v>
      </c>
      <c r="C20" s="128" t="str">
        <f>+'[1]Tvyalneri cucak'!C30</f>
        <v xml:space="preserve">Հ/Հ </v>
      </c>
      <c r="D20" s="129"/>
      <c r="F20" s="58"/>
      <c r="G20" s="56"/>
      <c r="H20" s="56"/>
      <c r="J20" s="59"/>
      <c r="K20" s="59"/>
      <c r="L20" s="59"/>
      <c r="M20" s="59"/>
    </row>
    <row r="21" spans="2:13" ht="15" customHeight="1" x14ac:dyDescent="0.25">
      <c r="B21" s="57" t="s">
        <v>108</v>
      </c>
      <c r="C21" s="128" t="str">
        <f>+'[1]Tvyalneri cucak'!C31</f>
        <v xml:space="preserve">Հեռ.՝ </v>
      </c>
      <c r="D21" s="129"/>
      <c r="F21" s="58"/>
      <c r="G21" s="56"/>
      <c r="H21" s="56"/>
      <c r="J21" s="59"/>
      <c r="K21" s="59"/>
      <c r="L21" s="59"/>
      <c r="M21" s="59"/>
    </row>
    <row r="22" spans="2:13" ht="15" customHeight="1" x14ac:dyDescent="0.25">
      <c r="B22" s="57" t="s">
        <v>109</v>
      </c>
      <c r="C22" s="128" t="str">
        <f>+'[1]Tvyalneri cucak'!C32</f>
        <v xml:space="preserve">Էլ. հասցե՝ </v>
      </c>
      <c r="D22" s="129"/>
      <c r="F22" s="58"/>
      <c r="G22" s="56"/>
      <c r="H22" s="56"/>
      <c r="J22" s="59"/>
      <c r="K22" s="59"/>
      <c r="L22" s="59"/>
      <c r="M22" s="59"/>
    </row>
    <row r="23" spans="2:13" ht="15" customHeight="1" x14ac:dyDescent="0.25">
      <c r="B23" s="57" t="s">
        <v>110</v>
      </c>
      <c r="C23" s="128" t="str">
        <f>+'[1]Tvyalneri cucak'!C33</f>
        <v xml:space="preserve">ՀՎՀՀ՝ </v>
      </c>
      <c r="D23" s="129"/>
      <c r="F23" s="58"/>
      <c r="G23" s="56"/>
      <c r="H23" s="56"/>
      <c r="J23" s="59"/>
      <c r="K23" s="59"/>
      <c r="L23" s="59"/>
      <c r="M23" s="59"/>
    </row>
    <row r="24" spans="2:13" ht="30" customHeight="1" x14ac:dyDescent="0.25">
      <c r="B24" s="57" t="s">
        <v>111</v>
      </c>
      <c r="C24" s="128" t="str">
        <f>+'[1]Tvyalneri cucak'!C34</f>
        <v>Տնօրեն՝_________ «տնօրենի անուն ազգանուն»</v>
      </c>
      <c r="D24" s="129"/>
      <c r="F24" s="58"/>
      <c r="G24" s="56"/>
      <c r="H24" s="56"/>
      <c r="J24" s="59"/>
      <c r="K24" s="59"/>
      <c r="L24" s="59"/>
      <c r="M24" s="59"/>
    </row>
    <row r="25" spans="2:13" ht="15.75" customHeight="1" x14ac:dyDescent="0.25">
      <c r="B25" s="60" t="s">
        <v>112</v>
      </c>
      <c r="C25" s="130" t="s">
        <v>112</v>
      </c>
      <c r="D25" s="131"/>
      <c r="F25" s="58"/>
      <c r="G25" s="56"/>
      <c r="H25" s="56"/>
      <c r="J25" s="58"/>
      <c r="K25" s="58"/>
      <c r="L25" s="58"/>
      <c r="M25" s="58"/>
    </row>
    <row r="26" spans="2:13" ht="15.75" thickBot="1" x14ac:dyDescent="0.3">
      <c r="B26" s="61" t="s">
        <v>113</v>
      </c>
      <c r="C26" s="132" t="s">
        <v>113</v>
      </c>
      <c r="D26" s="133"/>
      <c r="F26" s="62"/>
      <c r="G26" s="56"/>
      <c r="H26" s="56"/>
      <c r="J26" s="62"/>
      <c r="K26" s="62"/>
      <c r="L26" s="62"/>
      <c r="M26" s="62"/>
    </row>
  </sheetData>
  <mergeCells count="16">
    <mergeCell ref="C23:D23"/>
    <mergeCell ref="C24:D24"/>
    <mergeCell ref="C25:D25"/>
    <mergeCell ref="C26:D26"/>
    <mergeCell ref="C17:D17"/>
    <mergeCell ref="C18:D18"/>
    <mergeCell ref="C19:D19"/>
    <mergeCell ref="C20:D20"/>
    <mergeCell ref="C21:D21"/>
    <mergeCell ref="C22:D22"/>
    <mergeCell ref="C16:D16"/>
    <mergeCell ref="A5:D5"/>
    <mergeCell ref="A6:D6"/>
    <mergeCell ref="A8:A9"/>
    <mergeCell ref="B8:B9"/>
    <mergeCell ref="C8:D8"/>
  </mergeCells>
  <pageMargins left="0.7" right="0.7" top="0.375" bottom="0.33333333333333331"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80"/>
  <sheetViews>
    <sheetView view="pageLayout" zoomScaleNormal="100" workbookViewId="0">
      <selection activeCell="B12" sqref="B12"/>
    </sheetView>
  </sheetViews>
  <sheetFormatPr defaultRowHeight="15" x14ac:dyDescent="0.2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x14ac:dyDescent="0.25">
      <c r="A1" s="63"/>
      <c r="B1" s="4"/>
      <c r="C1" s="4"/>
      <c r="D1" s="4"/>
      <c r="E1" s="4"/>
      <c r="F1" s="4"/>
      <c r="G1" s="4"/>
      <c r="H1" s="4"/>
      <c r="I1" s="2" t="s">
        <v>114</v>
      </c>
    </row>
    <row r="2" spans="1:9" x14ac:dyDescent="0.25">
      <c r="A2" s="4"/>
      <c r="B2" s="4"/>
      <c r="C2" s="4"/>
      <c r="D2" s="4"/>
      <c r="E2" s="4"/>
      <c r="F2" s="4"/>
      <c r="G2" s="4"/>
      <c r="H2" s="4"/>
      <c r="I2" s="2" t="str">
        <f>+CONCATENATE('[1]Tvyalneri cucak'!D13,"-ին կնքված")</f>
        <v>« » « » 2015-ին կնքված</v>
      </c>
    </row>
    <row r="3" spans="1:9" x14ac:dyDescent="0.25">
      <c r="A3" s="4"/>
      <c r="B3" s="4"/>
      <c r="C3" s="4"/>
      <c r="D3" s="4"/>
      <c r="E3" s="4"/>
      <c r="F3" s="4"/>
      <c r="G3" s="4"/>
      <c r="H3" s="4"/>
      <c r="I3" s="2" t="str">
        <f>+CONCATENATE("N ",'[1]Tvyalneri cucak'!B11," ծածկագրով գնման պայմանագրի")</f>
        <v>N «ԳԱԿ-ՇՀԱՊՁԲ-15/8-ՄՍԿՀ-15/22» ծածկագրով գնման պայմանագրի</v>
      </c>
    </row>
    <row r="4" spans="1:9" x14ac:dyDescent="0.25">
      <c r="A4" s="4"/>
      <c r="B4" s="4"/>
      <c r="C4" s="4"/>
      <c r="D4" s="4"/>
      <c r="E4" s="4"/>
      <c r="F4" s="4"/>
      <c r="G4" s="4"/>
      <c r="H4" s="4"/>
      <c r="I4" s="2"/>
    </row>
    <row r="5" spans="1:9" ht="15" customHeight="1" x14ac:dyDescent="0.25">
      <c r="A5" s="89" t="s">
        <v>102</v>
      </c>
      <c r="B5" s="91"/>
      <c r="C5" s="90"/>
      <c r="F5" s="89" t="s">
        <v>103</v>
      </c>
      <c r="G5" s="91"/>
      <c r="H5" s="90"/>
    </row>
    <row r="6" spans="1:9" ht="29.25" customHeight="1" x14ac:dyDescent="0.25">
      <c r="A6" s="112" t="s">
        <v>104</v>
      </c>
      <c r="B6" s="134"/>
      <c r="C6" s="113"/>
      <c r="F6" s="114" t="str">
        <f>+'[1]Tvyalneri cucak'!C27</f>
        <v>«կազմակերպության անվանում»</v>
      </c>
      <c r="G6" s="115"/>
      <c r="H6" s="116"/>
    </row>
    <row r="7" spans="1:9" ht="15" customHeight="1" x14ac:dyDescent="0.25">
      <c r="A7" s="112" t="s">
        <v>105</v>
      </c>
      <c r="B7" s="134"/>
      <c r="C7" s="113"/>
      <c r="F7" s="114" t="str">
        <f>+'[1]Tvyalneri cucak'!C28</f>
        <v xml:space="preserve">Հասցե՝ </v>
      </c>
      <c r="G7" s="115"/>
      <c r="H7" s="116"/>
    </row>
    <row r="8" spans="1:9" ht="15" customHeight="1" x14ac:dyDescent="0.25">
      <c r="A8" s="112" t="s">
        <v>106</v>
      </c>
      <c r="B8" s="134"/>
      <c r="C8" s="113"/>
      <c r="F8" s="114">
        <f>+'[1]Tvyalneri cucak'!C29</f>
        <v>0</v>
      </c>
      <c r="G8" s="115"/>
      <c r="H8" s="116"/>
    </row>
    <row r="9" spans="1:9" ht="15" customHeight="1" x14ac:dyDescent="0.25">
      <c r="A9" s="112" t="s">
        <v>107</v>
      </c>
      <c r="B9" s="134"/>
      <c r="C9" s="113"/>
      <c r="F9" s="114" t="str">
        <f>+'[1]Tvyalneri cucak'!C30</f>
        <v xml:space="preserve">Հ/Հ </v>
      </c>
      <c r="G9" s="115"/>
      <c r="H9" s="116"/>
    </row>
    <row r="10" spans="1:9" ht="15" customHeight="1" x14ac:dyDescent="0.25">
      <c r="A10" s="112" t="s">
        <v>110</v>
      </c>
      <c r="B10" s="134"/>
      <c r="C10" s="113"/>
      <c r="F10" s="114" t="str">
        <f>+'[1]Tvyalneri cucak'!C33</f>
        <v xml:space="preserve">ՀՎՀՀ՝ </v>
      </c>
      <c r="G10" s="115"/>
      <c r="H10" s="116"/>
    </row>
    <row r="11" spans="1:9" ht="30" customHeight="1" x14ac:dyDescent="0.25">
      <c r="A11" s="136" t="s">
        <v>155</v>
      </c>
      <c r="B11" s="137"/>
      <c r="C11" s="138"/>
      <c r="F11" s="139" t="str">
        <f>+"Տնօրեն՝ "&amp;'[1]Tvyalneri cucak'!B16</f>
        <v>Տնօրեն՝ «տնօրենի անուն ազգանուն»</v>
      </c>
      <c r="G11" s="140"/>
      <c r="H11" s="141"/>
    </row>
    <row r="12" spans="1:9" x14ac:dyDescent="0.25">
      <c r="A12" s="4"/>
      <c r="B12" s="64"/>
      <c r="C12" s="64"/>
      <c r="F12" s="62"/>
      <c r="G12" s="62"/>
      <c r="H12" s="62"/>
      <c r="I12" s="62"/>
    </row>
    <row r="13" spans="1:9" x14ac:dyDescent="0.25">
      <c r="A13" s="142" t="s">
        <v>156</v>
      </c>
      <c r="B13" s="142"/>
      <c r="C13" s="142"/>
      <c r="D13" s="65"/>
      <c r="E13" s="4"/>
      <c r="F13" s="4"/>
      <c r="G13" s="4"/>
      <c r="H13" s="4"/>
      <c r="I13" s="4"/>
    </row>
    <row r="14" spans="1:9" ht="15" customHeight="1" x14ac:dyDescent="0.25">
      <c r="A14" s="66" t="s">
        <v>157</v>
      </c>
      <c r="C14" s="67"/>
      <c r="D14" s="68" t="str">
        <f>+Paymanagir!A7</f>
        <v>ԹՎԱՅԻՆ ՄԻՋՈՑՆԵՐԻ ՄԱՏԱԿԱՐԱՐՄԱՆ</v>
      </c>
      <c r="E14" s="4"/>
      <c r="F14" s="4"/>
      <c r="G14" s="4"/>
      <c r="H14" s="4"/>
    </row>
    <row r="15" spans="1:9" x14ac:dyDescent="0.25">
      <c r="A15" s="66" t="s">
        <v>158</v>
      </c>
      <c r="B15" s="65"/>
      <c r="D15" s="143" t="str">
        <f>+'[1]Tvyalneri cucak'!B13</f>
        <v>« » « » 2015</v>
      </c>
      <c r="E15" s="143"/>
      <c r="F15" s="143"/>
      <c r="G15" s="4"/>
      <c r="H15" s="4"/>
    </row>
    <row r="16" spans="1:9" ht="15.75" customHeight="1" x14ac:dyDescent="0.25">
      <c r="A16" s="66" t="s">
        <v>159</v>
      </c>
      <c r="C16" s="65"/>
      <c r="D16" s="69" t="str">
        <f>+'[1]Tvyalneri cucak'!B11</f>
        <v>«ԳԱԿ-ՇՀԱՊՁԲ-15/8-ՄՍԿՀ-15/22»</v>
      </c>
      <c r="H16" s="4"/>
    </row>
    <row r="17" spans="1:9" ht="60.75" customHeight="1" x14ac:dyDescent="0.25">
      <c r="A17" s="135" t="str">
        <f>CONCATENATE("Պատվիրատուն՝ ի դեմս Ա. Բլեյանի և Պայմանագրի կողմը՝ ի դեմս ",'[1]Tvyalneri cucak'!B16,"ի, հիմք ընդունելով Պայմանագրի կատարման վերաբերյալ ",'[1]Tvyalneri cucak'!D39,"-ին կազմված` գնման հայտը նախագծած ներկայացուցչի N ",'[1]Tvyalneri cucak'!B38," եզրակացությունն այն մասին, որ Պայմանագրով նախատեսված` ստորև նշված մատակարարումները համապատասխանում են Պայմանագրով ամրագրված տեխնիկական ")</f>
        <v xml:space="preserve">Պատվիրատուն՝ ի դեմս Ա. Բլեյանի և Պայմանագրի կողմը՝ ի դեմս «տնօրենի անուն ազգանուն»ի, հիմք ընդունելով Պայմանագրի կատարման վերաբերյալ « » « » 2015-ին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v>
      </c>
      <c r="B17" s="135"/>
      <c r="C17" s="135"/>
      <c r="D17" s="135"/>
      <c r="E17" s="135"/>
      <c r="F17" s="135"/>
      <c r="G17" s="135"/>
      <c r="H17" s="135"/>
      <c r="I17" s="135"/>
    </row>
    <row r="18" spans="1:9" ht="33" customHeight="1" x14ac:dyDescent="0.25">
      <c r="A18" s="135" t="s">
        <v>160</v>
      </c>
      <c r="B18" s="135"/>
      <c r="C18" s="135"/>
      <c r="D18" s="135"/>
      <c r="E18" s="135"/>
      <c r="F18" s="135"/>
      <c r="G18" s="135"/>
      <c r="H18" s="135"/>
      <c r="I18" s="135"/>
    </row>
    <row r="19" spans="1:9" ht="15.75" thickBot="1" x14ac:dyDescent="0.3">
      <c r="A19" s="4"/>
      <c r="B19" s="4"/>
      <c r="C19" s="4"/>
      <c r="D19" s="4"/>
      <c r="E19" s="4"/>
      <c r="F19" s="4"/>
      <c r="G19" s="4"/>
      <c r="H19" s="4"/>
      <c r="I19" s="4"/>
    </row>
    <row r="20" spans="1:9" ht="15.75" thickBot="1" x14ac:dyDescent="0.3">
      <c r="A20" s="144" t="s">
        <v>150</v>
      </c>
      <c r="B20" s="147" t="s">
        <v>161</v>
      </c>
      <c r="C20" s="148"/>
      <c r="D20" s="148"/>
      <c r="E20" s="148"/>
      <c r="F20" s="148"/>
      <c r="G20" s="148"/>
      <c r="H20" s="148"/>
      <c r="I20" s="149"/>
    </row>
    <row r="21" spans="1:9" ht="15.75" thickBot="1" x14ac:dyDescent="0.3">
      <c r="A21" s="145"/>
      <c r="B21" s="144" t="s">
        <v>162</v>
      </c>
      <c r="C21" s="144" t="s">
        <v>163</v>
      </c>
      <c r="D21" s="147" t="s">
        <v>164</v>
      </c>
      <c r="E21" s="149"/>
      <c r="F21" s="147" t="s">
        <v>165</v>
      </c>
      <c r="G21" s="149"/>
      <c r="H21" s="144" t="s">
        <v>166</v>
      </c>
      <c r="I21" s="144" t="s">
        <v>167</v>
      </c>
    </row>
    <row r="22" spans="1:9" ht="81.75" customHeight="1" thickBot="1" x14ac:dyDescent="0.3">
      <c r="A22" s="146"/>
      <c r="B22" s="146"/>
      <c r="C22" s="146"/>
      <c r="D22" s="70" t="s">
        <v>168</v>
      </c>
      <c r="E22" s="70" t="s">
        <v>169</v>
      </c>
      <c r="F22" s="70" t="s">
        <v>168</v>
      </c>
      <c r="G22" s="70" t="s">
        <v>169</v>
      </c>
      <c r="H22" s="146"/>
      <c r="I22" s="146"/>
    </row>
    <row r="23" spans="1:9" ht="15.75" thickBot="1" x14ac:dyDescent="0.3">
      <c r="A23" s="71">
        <v>1</v>
      </c>
      <c r="B23" s="72"/>
      <c r="C23" s="70"/>
      <c r="D23" s="70"/>
      <c r="E23" s="70"/>
      <c r="F23" s="70"/>
      <c r="G23" s="70"/>
      <c r="H23" s="70"/>
      <c r="I23" s="70"/>
    </row>
    <row r="24" spans="1:9" ht="15.75" thickBot="1" x14ac:dyDescent="0.3">
      <c r="A24" s="71">
        <v>2</v>
      </c>
      <c r="B24" s="70"/>
      <c r="C24" s="70"/>
      <c r="D24" s="70"/>
      <c r="E24" s="70"/>
      <c r="F24" s="70"/>
      <c r="G24" s="70"/>
      <c r="H24" s="70"/>
      <c r="I24" s="70"/>
    </row>
    <row r="25" spans="1:9" ht="15.75" thickBot="1" x14ac:dyDescent="0.3">
      <c r="A25" s="71">
        <v>3</v>
      </c>
      <c r="B25" s="70"/>
      <c r="C25" s="70"/>
      <c r="D25" s="70"/>
      <c r="E25" s="70"/>
      <c r="F25" s="70"/>
      <c r="G25" s="70"/>
      <c r="H25" s="70"/>
      <c r="I25" s="70"/>
    </row>
    <row r="26" spans="1:9" ht="15.75" thickBot="1" x14ac:dyDescent="0.3">
      <c r="A26" s="71">
        <v>4</v>
      </c>
      <c r="B26" s="70"/>
      <c r="C26" s="70"/>
      <c r="D26" s="70"/>
      <c r="E26" s="70"/>
      <c r="F26" s="70"/>
      <c r="G26" s="70"/>
      <c r="H26" s="70"/>
      <c r="I26" s="70"/>
    </row>
    <row r="27" spans="1:9" ht="15.75" thickBot="1" x14ac:dyDescent="0.3">
      <c r="A27" s="71">
        <v>5</v>
      </c>
      <c r="B27" s="70"/>
      <c r="C27" s="70"/>
      <c r="D27" s="70"/>
      <c r="E27" s="70"/>
      <c r="F27" s="70"/>
      <c r="G27" s="70"/>
      <c r="H27" s="70"/>
      <c r="I27" s="70"/>
    </row>
    <row r="28" spans="1:9" ht="15.75" thickBot="1" x14ac:dyDescent="0.3">
      <c r="A28" s="71">
        <v>6</v>
      </c>
      <c r="B28" s="70"/>
      <c r="C28" s="70"/>
      <c r="D28" s="70"/>
      <c r="E28" s="70"/>
      <c r="F28" s="70"/>
      <c r="G28" s="70"/>
      <c r="H28" s="70"/>
      <c r="I28" s="70"/>
    </row>
    <row r="29" spans="1:9" ht="15.75" thickBot="1" x14ac:dyDescent="0.3">
      <c r="A29" s="71">
        <v>7</v>
      </c>
      <c r="B29" s="70"/>
      <c r="C29" s="70"/>
      <c r="D29" s="70"/>
      <c r="E29" s="70"/>
      <c r="F29" s="70"/>
      <c r="G29" s="70"/>
      <c r="H29" s="70"/>
      <c r="I29" s="70"/>
    </row>
    <row r="30" spans="1:9" ht="15.75" thickBot="1" x14ac:dyDescent="0.3">
      <c r="A30" s="71">
        <v>8</v>
      </c>
      <c r="B30" s="70"/>
      <c r="C30" s="70"/>
      <c r="D30" s="70"/>
      <c r="E30" s="70"/>
      <c r="F30" s="70"/>
      <c r="G30" s="70"/>
      <c r="H30" s="70"/>
      <c r="I30" s="70"/>
    </row>
    <row r="31" spans="1:9" ht="15.75" thickBot="1" x14ac:dyDescent="0.3">
      <c r="A31" s="71">
        <v>9</v>
      </c>
      <c r="B31" s="70"/>
      <c r="C31" s="70"/>
      <c r="D31" s="70"/>
      <c r="E31" s="70"/>
      <c r="F31" s="70"/>
      <c r="G31" s="70"/>
      <c r="H31" s="70"/>
      <c r="I31" s="70"/>
    </row>
    <row r="33" spans="1:9" x14ac:dyDescent="0.25">
      <c r="A33" s="4"/>
      <c r="B33" s="4"/>
      <c r="C33" s="4"/>
      <c r="D33" s="4"/>
      <c r="E33" s="4"/>
      <c r="F33" s="4"/>
      <c r="G33" s="4"/>
      <c r="H33" s="4"/>
      <c r="I33" s="4"/>
    </row>
    <row r="34" spans="1:9" x14ac:dyDescent="0.25">
      <c r="A34" s="4"/>
      <c r="B34" s="4"/>
      <c r="C34" s="4"/>
      <c r="D34" s="4"/>
      <c r="E34" s="4"/>
      <c r="F34" s="4"/>
      <c r="G34" s="4"/>
      <c r="H34" s="4"/>
      <c r="I34" s="4"/>
    </row>
    <row r="35" spans="1:9" x14ac:dyDescent="0.25">
      <c r="A35" s="4"/>
      <c r="B35" s="4"/>
      <c r="C35" s="4"/>
      <c r="D35" s="4"/>
      <c r="E35" s="4"/>
      <c r="F35" s="4"/>
      <c r="G35" s="4"/>
      <c r="H35" s="4"/>
      <c r="I35" s="4"/>
    </row>
    <row r="36" spans="1:9" x14ac:dyDescent="0.25">
      <c r="A36" s="4"/>
      <c r="B36" s="4"/>
      <c r="C36" s="4"/>
      <c r="D36" s="4"/>
      <c r="E36" s="4"/>
      <c r="F36" s="4"/>
      <c r="G36" s="4"/>
      <c r="H36" s="4"/>
      <c r="I36" s="4"/>
    </row>
    <row r="37" spans="1:9" x14ac:dyDescent="0.25">
      <c r="A37" s="4"/>
      <c r="B37" s="4"/>
      <c r="C37" s="4"/>
      <c r="D37" s="4"/>
      <c r="E37" s="4"/>
      <c r="F37" s="4"/>
      <c r="G37" s="4"/>
      <c r="H37" s="4"/>
      <c r="I37" s="4"/>
    </row>
    <row r="38" spans="1:9" x14ac:dyDescent="0.25">
      <c r="A38" s="4"/>
      <c r="B38" s="4"/>
      <c r="C38" s="4"/>
      <c r="D38" s="4"/>
      <c r="E38" s="4"/>
      <c r="F38" s="4"/>
      <c r="G38" s="4"/>
      <c r="H38" s="4"/>
      <c r="I38" s="4"/>
    </row>
    <row r="39" spans="1:9" x14ac:dyDescent="0.25">
      <c r="A39" s="4"/>
      <c r="B39" s="4"/>
      <c r="C39" s="4"/>
      <c r="D39" s="4"/>
      <c r="E39" s="4"/>
      <c r="F39" s="4"/>
      <c r="G39" s="4"/>
      <c r="H39" s="4"/>
      <c r="I39" s="4"/>
    </row>
    <row r="40" spans="1:9" x14ac:dyDescent="0.25">
      <c r="A40" s="4"/>
      <c r="B40" s="4"/>
      <c r="C40" s="4"/>
      <c r="D40" s="4"/>
      <c r="E40" s="4"/>
      <c r="F40" s="4"/>
      <c r="G40" s="4"/>
      <c r="H40" s="4"/>
      <c r="I40" s="4"/>
    </row>
    <row r="41" spans="1:9" x14ac:dyDescent="0.25">
      <c r="A41" s="4"/>
      <c r="B41" s="4"/>
      <c r="C41" s="4"/>
      <c r="D41" s="4"/>
      <c r="E41" s="4"/>
      <c r="F41" s="4"/>
      <c r="G41" s="4"/>
      <c r="H41" s="4"/>
      <c r="I41" s="4"/>
    </row>
    <row r="42" spans="1:9" x14ac:dyDescent="0.25">
      <c r="A42" s="4"/>
      <c r="B42" s="4"/>
      <c r="C42" s="4"/>
      <c r="D42" s="4"/>
      <c r="E42" s="4"/>
      <c r="F42" s="4"/>
      <c r="G42" s="4"/>
      <c r="H42" s="4"/>
      <c r="I42" s="4"/>
    </row>
    <row r="43" spans="1:9" x14ac:dyDescent="0.25">
      <c r="A43" s="4"/>
      <c r="B43" s="4"/>
      <c r="C43" s="4"/>
      <c r="D43" s="4"/>
      <c r="E43" s="4"/>
      <c r="F43" s="4"/>
      <c r="G43" s="4"/>
      <c r="H43" s="4"/>
      <c r="I43" s="4"/>
    </row>
    <row r="44" spans="1:9" x14ac:dyDescent="0.25">
      <c r="A44" s="4"/>
      <c r="B44" s="4"/>
      <c r="C44" s="4"/>
      <c r="D44" s="4"/>
      <c r="E44" s="4"/>
      <c r="F44" s="4"/>
      <c r="G44" s="4"/>
      <c r="H44" s="4"/>
      <c r="I44" s="4"/>
    </row>
    <row r="45" spans="1:9" x14ac:dyDescent="0.25">
      <c r="A45" s="4"/>
      <c r="B45" s="4"/>
      <c r="C45" s="4"/>
      <c r="D45" s="4"/>
      <c r="E45" s="4"/>
      <c r="F45" s="4"/>
      <c r="G45" s="4"/>
      <c r="H45" s="4"/>
      <c r="I45" s="4"/>
    </row>
    <row r="46" spans="1:9" x14ac:dyDescent="0.25">
      <c r="A46" s="4"/>
      <c r="B46" s="4"/>
      <c r="C46" s="4"/>
      <c r="D46" s="4"/>
      <c r="E46" s="4"/>
      <c r="F46" s="4"/>
      <c r="G46" s="4"/>
      <c r="H46" s="4"/>
      <c r="I46" s="4"/>
    </row>
    <row r="47" spans="1:9" x14ac:dyDescent="0.25">
      <c r="A47" s="4"/>
      <c r="B47" s="4"/>
      <c r="C47" s="4"/>
      <c r="D47" s="4"/>
      <c r="E47" s="4"/>
      <c r="F47" s="4"/>
      <c r="G47" s="4"/>
      <c r="H47" s="4"/>
      <c r="I47" s="4"/>
    </row>
    <row r="48" spans="1:9" x14ac:dyDescent="0.25">
      <c r="A48" s="4"/>
      <c r="B48" s="4"/>
      <c r="C48" s="4"/>
      <c r="D48" s="4"/>
      <c r="E48" s="4"/>
      <c r="F48" s="4"/>
      <c r="G48" s="4"/>
      <c r="H48" s="4"/>
      <c r="I48" s="4"/>
    </row>
    <row r="49" spans="1:9" x14ac:dyDescent="0.25">
      <c r="A49" s="4"/>
      <c r="B49" s="4"/>
      <c r="C49" s="4"/>
      <c r="D49" s="4"/>
      <c r="E49" s="4"/>
      <c r="F49" s="4"/>
      <c r="G49" s="4"/>
      <c r="H49" s="4"/>
      <c r="I49" s="4"/>
    </row>
    <row r="50" spans="1:9" x14ac:dyDescent="0.25">
      <c r="A50" s="4"/>
      <c r="B50" s="4"/>
      <c r="C50" s="4"/>
      <c r="D50" s="4"/>
      <c r="E50" s="4"/>
      <c r="F50" s="4"/>
      <c r="G50" s="4"/>
      <c r="H50" s="4"/>
      <c r="I50" s="4"/>
    </row>
    <row r="51" spans="1:9" x14ac:dyDescent="0.25">
      <c r="A51" s="4"/>
      <c r="B51" s="4"/>
      <c r="C51" s="4"/>
      <c r="D51" s="4"/>
      <c r="E51" s="4"/>
      <c r="F51" s="4"/>
      <c r="G51" s="4"/>
      <c r="H51" s="4"/>
      <c r="I51" s="4"/>
    </row>
    <row r="52" spans="1:9" x14ac:dyDescent="0.25">
      <c r="A52" s="4"/>
      <c r="B52" s="4"/>
      <c r="C52" s="4"/>
      <c r="D52" s="4"/>
      <c r="E52" s="4"/>
      <c r="F52" s="4"/>
      <c r="G52" s="4"/>
      <c r="H52" s="4"/>
      <c r="I52" s="4"/>
    </row>
    <row r="53" spans="1:9" x14ac:dyDescent="0.25">
      <c r="A53" s="4"/>
      <c r="B53" s="4"/>
      <c r="C53" s="4"/>
      <c r="D53" s="4"/>
      <c r="E53" s="4"/>
      <c r="F53" s="4"/>
      <c r="G53" s="4"/>
      <c r="H53" s="4"/>
      <c r="I53" s="4"/>
    </row>
    <row r="54" spans="1:9" x14ac:dyDescent="0.25">
      <c r="A54" s="4"/>
      <c r="B54" s="4"/>
      <c r="C54" s="4"/>
      <c r="D54" s="4"/>
      <c r="E54" s="4"/>
      <c r="F54" s="4"/>
      <c r="G54" s="4"/>
      <c r="H54" s="4"/>
      <c r="I54" s="4"/>
    </row>
    <row r="55" spans="1:9" x14ac:dyDescent="0.25">
      <c r="A55" s="4"/>
      <c r="B55" s="4"/>
      <c r="C55" s="4"/>
      <c r="D55" s="4"/>
      <c r="E55" s="4"/>
      <c r="F55" s="4"/>
      <c r="G55" s="4"/>
      <c r="H55" s="4"/>
      <c r="I55" s="4"/>
    </row>
    <row r="56" spans="1:9" x14ac:dyDescent="0.25">
      <c r="A56" s="4"/>
      <c r="B56" s="4"/>
      <c r="C56" s="4"/>
      <c r="D56" s="4"/>
      <c r="E56" s="4"/>
      <c r="F56" s="4"/>
      <c r="G56" s="4"/>
      <c r="H56" s="4"/>
      <c r="I56" s="4"/>
    </row>
    <row r="57" spans="1:9" x14ac:dyDescent="0.25">
      <c r="A57" s="4"/>
      <c r="B57" s="4"/>
      <c r="C57" s="4"/>
      <c r="D57" s="4"/>
      <c r="E57" s="4"/>
      <c r="F57" s="4"/>
      <c r="G57" s="4"/>
      <c r="H57" s="4"/>
      <c r="I57" s="4"/>
    </row>
    <row r="58" spans="1:9" x14ac:dyDescent="0.25">
      <c r="A58" s="4"/>
      <c r="B58" s="4"/>
      <c r="C58" s="4"/>
      <c r="D58" s="4"/>
      <c r="E58" s="4"/>
      <c r="F58" s="4"/>
      <c r="G58" s="4"/>
      <c r="H58" s="4"/>
      <c r="I58" s="4"/>
    </row>
    <row r="59" spans="1:9" x14ac:dyDescent="0.25">
      <c r="A59" s="4"/>
      <c r="B59" s="4"/>
      <c r="C59" s="4"/>
      <c r="D59" s="4"/>
      <c r="E59" s="4"/>
      <c r="F59" s="4"/>
      <c r="G59" s="4"/>
      <c r="H59" s="4"/>
      <c r="I59" s="4"/>
    </row>
    <row r="60" spans="1:9" x14ac:dyDescent="0.25">
      <c r="A60" s="4"/>
      <c r="B60" s="4"/>
      <c r="C60" s="4"/>
      <c r="D60" s="4"/>
      <c r="E60" s="4"/>
      <c r="F60" s="4"/>
      <c r="G60" s="4"/>
      <c r="H60" s="4"/>
      <c r="I60" s="4"/>
    </row>
    <row r="61" spans="1:9" x14ac:dyDescent="0.25">
      <c r="A61" s="4"/>
      <c r="B61" s="4"/>
      <c r="C61" s="4"/>
      <c r="D61" s="4"/>
      <c r="E61" s="4"/>
      <c r="F61" s="4"/>
      <c r="G61" s="4"/>
      <c r="H61" s="4"/>
      <c r="I61" s="4"/>
    </row>
    <row r="62" spans="1:9" x14ac:dyDescent="0.25">
      <c r="A62" s="4"/>
      <c r="B62" s="4"/>
      <c r="C62" s="4"/>
      <c r="D62" s="4"/>
      <c r="E62" s="4"/>
      <c r="F62" s="4"/>
      <c r="G62" s="4"/>
      <c r="H62" s="4"/>
      <c r="I62" s="4"/>
    </row>
    <row r="63" spans="1:9" x14ac:dyDescent="0.25">
      <c r="A63" s="4"/>
      <c r="B63" s="4"/>
      <c r="C63" s="4"/>
      <c r="D63" s="4"/>
      <c r="E63" s="4"/>
      <c r="F63" s="4"/>
      <c r="G63" s="4"/>
      <c r="H63" s="4"/>
      <c r="I63" s="4"/>
    </row>
    <row r="64" spans="1:9" x14ac:dyDescent="0.25">
      <c r="A64" s="4"/>
      <c r="B64" s="4"/>
      <c r="C64" s="4"/>
      <c r="D64" s="4"/>
      <c r="E64" s="4"/>
      <c r="F64" s="4"/>
      <c r="G64" s="4"/>
      <c r="H64" s="4"/>
      <c r="I64" s="4"/>
    </row>
    <row r="65" spans="1:9" x14ac:dyDescent="0.25">
      <c r="A65" s="4"/>
      <c r="B65" s="4"/>
      <c r="C65" s="4"/>
      <c r="D65" s="4"/>
      <c r="E65" s="4"/>
      <c r="F65" s="4"/>
      <c r="G65" s="4"/>
      <c r="H65" s="4"/>
      <c r="I65" s="4"/>
    </row>
    <row r="66" spans="1:9" x14ac:dyDescent="0.25">
      <c r="A66" s="4"/>
      <c r="B66" s="4"/>
      <c r="C66" s="4"/>
      <c r="D66" s="4"/>
      <c r="E66" s="4"/>
      <c r="F66" s="4"/>
      <c r="G66" s="4"/>
      <c r="H66" s="4"/>
      <c r="I66" s="4"/>
    </row>
    <row r="67" spans="1:9" x14ac:dyDescent="0.25">
      <c r="A67" s="4"/>
      <c r="B67" s="4"/>
      <c r="C67" s="4"/>
      <c r="D67" s="4"/>
      <c r="E67" s="4"/>
      <c r="F67" s="4"/>
      <c r="G67" s="4"/>
      <c r="H67" s="4"/>
      <c r="I67" s="4"/>
    </row>
    <row r="68" spans="1:9" x14ac:dyDescent="0.25">
      <c r="A68" s="4"/>
      <c r="B68" s="4"/>
      <c r="C68" s="4"/>
      <c r="D68" s="4"/>
      <c r="E68" s="4"/>
      <c r="F68" s="4"/>
      <c r="G68" s="4"/>
      <c r="H68" s="4"/>
      <c r="I68" s="4"/>
    </row>
    <row r="69" spans="1:9" x14ac:dyDescent="0.25">
      <c r="A69" s="4"/>
      <c r="B69" s="4"/>
      <c r="C69" s="4"/>
      <c r="D69" s="4"/>
      <c r="E69" s="4"/>
      <c r="F69" s="4"/>
      <c r="G69" s="4"/>
      <c r="H69" s="4"/>
      <c r="I69" s="4"/>
    </row>
    <row r="70" spans="1:9" x14ac:dyDescent="0.25">
      <c r="A70" s="4"/>
      <c r="B70" s="4"/>
      <c r="C70" s="4"/>
      <c r="D70" s="4"/>
      <c r="E70" s="4"/>
      <c r="F70" s="4"/>
      <c r="G70" s="4"/>
      <c r="H70" s="4"/>
      <c r="I70" s="4"/>
    </row>
    <row r="71" spans="1:9" x14ac:dyDescent="0.25">
      <c r="A71" s="4"/>
      <c r="B71" s="4"/>
      <c r="C71" s="4"/>
      <c r="D71" s="4"/>
      <c r="E71" s="4"/>
      <c r="F71" s="4"/>
      <c r="G71" s="4"/>
      <c r="H71" s="4"/>
      <c r="I71" s="4"/>
    </row>
    <row r="72" spans="1:9" x14ac:dyDescent="0.25">
      <c r="A72" s="4"/>
      <c r="B72" s="4"/>
      <c r="C72" s="4"/>
      <c r="D72" s="4"/>
      <c r="E72" s="4"/>
      <c r="F72" s="4"/>
      <c r="G72" s="4"/>
      <c r="H72" s="4"/>
      <c r="I72" s="4"/>
    </row>
    <row r="73" spans="1:9" x14ac:dyDescent="0.25">
      <c r="A73" s="4"/>
      <c r="B73" s="4"/>
      <c r="C73" s="4"/>
      <c r="D73" s="4"/>
      <c r="E73" s="4"/>
      <c r="F73" s="4"/>
      <c r="G73" s="4"/>
      <c r="H73" s="4"/>
      <c r="I73" s="4"/>
    </row>
    <row r="74" spans="1:9" x14ac:dyDescent="0.25">
      <c r="A74" s="4"/>
      <c r="B74" s="4"/>
      <c r="C74" s="4"/>
      <c r="D74" s="4"/>
      <c r="E74" s="4"/>
      <c r="F74" s="4"/>
      <c r="G74" s="4"/>
      <c r="H74" s="4"/>
      <c r="I74" s="4"/>
    </row>
    <row r="75" spans="1:9" x14ac:dyDescent="0.25">
      <c r="A75" s="4"/>
      <c r="B75" s="4"/>
      <c r="C75" s="4"/>
      <c r="D75" s="4"/>
      <c r="E75" s="4"/>
      <c r="F75" s="4"/>
      <c r="G75" s="4"/>
      <c r="H75" s="4"/>
      <c r="I75" s="4"/>
    </row>
    <row r="76" spans="1:9" x14ac:dyDescent="0.25">
      <c r="A76" s="4"/>
      <c r="B76" s="4"/>
      <c r="C76" s="4"/>
      <c r="D76" s="4"/>
      <c r="E76" s="4"/>
      <c r="F76" s="4"/>
      <c r="G76" s="4"/>
      <c r="H76" s="4"/>
      <c r="I76" s="4"/>
    </row>
    <row r="77" spans="1:9" x14ac:dyDescent="0.25">
      <c r="A77" s="4"/>
      <c r="B77" s="4"/>
      <c r="C77" s="4"/>
      <c r="D77" s="4"/>
      <c r="E77" s="4"/>
      <c r="F77" s="4"/>
      <c r="G77" s="4"/>
      <c r="H77" s="4"/>
      <c r="I77" s="4"/>
    </row>
    <row r="78" spans="1:9" x14ac:dyDescent="0.25">
      <c r="A78" s="4"/>
      <c r="B78" s="4"/>
      <c r="C78" s="4"/>
      <c r="D78" s="4"/>
      <c r="E78" s="4"/>
      <c r="F78" s="4"/>
      <c r="G78" s="4"/>
      <c r="H78" s="4"/>
      <c r="I78" s="4"/>
    </row>
    <row r="79" spans="1:9" x14ac:dyDescent="0.25">
      <c r="A79" s="4"/>
      <c r="B79" s="4"/>
      <c r="C79" s="4"/>
      <c r="D79" s="4"/>
      <c r="E79" s="4"/>
      <c r="F79" s="4"/>
      <c r="G79" s="4"/>
      <c r="H79" s="4"/>
      <c r="I79" s="4"/>
    </row>
    <row r="80" spans="1:9" x14ac:dyDescent="0.25">
      <c r="A80" s="4"/>
      <c r="B80" s="4"/>
      <c r="C80" s="4"/>
      <c r="D80" s="4"/>
      <c r="E80" s="4"/>
      <c r="F80" s="4"/>
      <c r="G80" s="4"/>
      <c r="H80" s="4"/>
      <c r="I80" s="4"/>
    </row>
  </sheetData>
  <mergeCells count="26">
    <mergeCell ref="A20:A22"/>
    <mergeCell ref="B20:I20"/>
    <mergeCell ref="B21:B22"/>
    <mergeCell ref="C21:C22"/>
    <mergeCell ref="D21:E21"/>
    <mergeCell ref="F21:G21"/>
    <mergeCell ref="H21:H22"/>
    <mergeCell ref="I21:I22"/>
    <mergeCell ref="A18:I18"/>
    <mergeCell ref="A8:C8"/>
    <mergeCell ref="F8:H8"/>
    <mergeCell ref="A9:C9"/>
    <mergeCell ref="F9:H9"/>
    <mergeCell ref="A10:C10"/>
    <mergeCell ref="F10:H10"/>
    <mergeCell ref="A11:C11"/>
    <mergeCell ref="F11:H11"/>
    <mergeCell ref="A13:C13"/>
    <mergeCell ref="D15:F15"/>
    <mergeCell ref="A17:I17"/>
    <mergeCell ref="A5:C5"/>
    <mergeCell ref="F5:H5"/>
    <mergeCell ref="A6:C6"/>
    <mergeCell ref="F6:H6"/>
    <mergeCell ref="A7:C7"/>
    <mergeCell ref="F7:H7"/>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Paymanagir</vt:lpstr>
      <vt:lpstr>Hayt texbn.</vt:lpstr>
      <vt:lpstr>Gnm.Jam</vt:lpstr>
      <vt:lpstr>Vchr.Jam</vt:lpstr>
      <vt:lpstr>Handz</vt:lpstr>
    </vt:vector>
  </TitlesOfParts>
  <Company>MSKH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2015-12-02T16:12:09Z</dcterms:created>
  <dcterms:modified xsi:type="dcterms:W3CDTF">2015-12-16T09:44:57Z</dcterms:modified>
</cp:coreProperties>
</file>